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/>
  </bookViews>
  <sheets>
    <sheet name="Color legend" sheetId="1" r:id="rId1"/>
    <sheet name="P8-1A" sheetId="2" r:id="rId2"/>
    <sheet name="P8-3A" sheetId="3" r:id="rId3"/>
    <sheet name="P8-4A" sheetId="4" r:id="rId4"/>
    <sheet name="P8-6A" sheetId="5" r:id="rId5"/>
    <sheet name="P8-1B" sheetId="6" r:id="rId6"/>
    <sheet name="P8-3B" sheetId="8" r:id="rId7"/>
    <sheet name="P8-5B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9" l="1"/>
  <c r="J17" i="9" s="1"/>
  <c r="F16" i="9"/>
  <c r="F17" i="9" s="1"/>
  <c r="J13" i="9"/>
  <c r="F13" i="9"/>
  <c r="E11" i="6"/>
  <c r="D11" i="6"/>
  <c r="E8" i="6"/>
  <c r="D8" i="6"/>
  <c r="F13" i="5"/>
  <c r="F16" i="5" s="1"/>
  <c r="F17" i="5" s="1"/>
  <c r="J13" i="5"/>
  <c r="J16" i="5" s="1"/>
  <c r="J17" i="5" s="1"/>
  <c r="D13" i="4"/>
  <c r="D12" i="4"/>
  <c r="D10" i="4"/>
  <c r="D9" i="4"/>
  <c r="D8" i="4"/>
  <c r="H10" i="4"/>
  <c r="H14" i="4" s="1"/>
  <c r="F10" i="4"/>
  <c r="F14" i="4" s="1"/>
  <c r="D6" i="4"/>
  <c r="E11" i="2"/>
  <c r="D11" i="2"/>
  <c r="E8" i="2"/>
  <c r="D8" i="2"/>
  <c r="E12" i="6" l="1"/>
  <c r="D12" i="6"/>
  <c r="D14" i="4"/>
  <c r="E12" i="2"/>
  <c r="D12" i="2"/>
</calcChain>
</file>

<file path=xl/sharedStrings.xml><?xml version="1.0" encoding="utf-8"?>
<sst xmlns="http://schemas.openxmlformats.org/spreadsheetml/2006/main" count="354" uniqueCount="203">
  <si>
    <t>Color Legend</t>
  </si>
  <si>
    <t xml:space="preserve">Account names or descriptions.  </t>
  </si>
  <si>
    <t>These will be numerical answers.</t>
  </si>
  <si>
    <t>department that has been operating at a loss. The following condensed income statement gives the</t>
  </si>
  <si>
    <t>latest year’s operating results:</t>
  </si>
  <si>
    <r>
      <rPr>
        <b/>
        <sz val="12"/>
        <color theme="1"/>
        <rFont val="Calibri"/>
        <family val="2"/>
        <scheme val="minor"/>
      </rPr>
      <t>Analyze Operational Changes</t>
    </r>
    <r>
      <rPr>
        <sz val="12"/>
        <color theme="1"/>
        <rFont val="Calibri"/>
        <family val="2"/>
        <scheme val="minor"/>
      </rPr>
      <t xml:space="preserve"> Richmond’s is a retail store with eight departments, including a garden</t>
    </r>
  </si>
  <si>
    <t>Required</t>
  </si>
  <si>
    <t>a group.</t>
  </si>
  <si>
    <t>an outside firm for $18,000 per year, and the common expenses of the firm would be reduced by</t>
  </si>
  <si>
    <t>$4,500. What effect would this action have on Richmond’s net income? (Ignore income tax in</t>
  </si>
  <si>
    <t>your calculations.)</t>
  </si>
  <si>
    <t>could be raised an average of 5% without a change in physical volume of products sold. What</t>
  </si>
  <si>
    <t>effect would this have on the operating results of the garden department? (Again, ignore income</t>
  </si>
  <si>
    <t>tax in your calculations.)</t>
  </si>
  <si>
    <t>a.</t>
  </si>
  <si>
    <t>b.</t>
  </si>
  <si>
    <t>c.</t>
  </si>
  <si>
    <t>Calculate the gross profit percentage for the garden department and for the other departments as</t>
  </si>
  <si>
    <t>Suppose that if the garden department were discontinued, the space occupied could be rented to</t>
  </si>
  <si>
    <t>It is estimated that if an additional $6,000 were spent on advertising, prices in the garden center</t>
  </si>
  <si>
    <t>Garden Department</t>
  </si>
  <si>
    <t>All Other Departments</t>
  </si>
  <si>
    <t xml:space="preserve">Sales </t>
  </si>
  <si>
    <t xml:space="preserve">Cost of sales </t>
  </si>
  <si>
    <t xml:space="preserve">Gross profit </t>
  </si>
  <si>
    <t xml:space="preserve">Direct expenses </t>
  </si>
  <si>
    <t xml:space="preserve">Common expenses </t>
  </si>
  <si>
    <t xml:space="preserve">Total expenses </t>
  </si>
  <si>
    <t xml:space="preserve">Net income (Loss) </t>
  </si>
  <si>
    <t>Garden department</t>
  </si>
  <si>
    <t>All other departments</t>
  </si>
  <si>
    <t>Gross profit %</t>
  </si>
  <si>
    <t>Rental income</t>
  </si>
  <si>
    <t>Reduction of common expenses</t>
  </si>
  <si>
    <t xml:space="preserve">   Reduction in net income</t>
  </si>
  <si>
    <t xml:space="preserve">   Firm net income before discontinuing garden dept. </t>
  </si>
  <si>
    <t xml:space="preserve">   Firm net income after discontinuing garden dept. </t>
  </si>
  <si>
    <t>Sales</t>
  </si>
  <si>
    <t>Elimination of garden dept. contribution</t>
  </si>
  <si>
    <t>Operating loss</t>
  </si>
  <si>
    <t>Cost of goods sold</t>
  </si>
  <si>
    <t>Gross profit</t>
  </si>
  <si>
    <t>Direct expenses</t>
  </si>
  <si>
    <t>Common expenses</t>
  </si>
  <si>
    <t>Total expenses</t>
  </si>
  <si>
    <t>Operating income</t>
  </si>
  <si>
    <t>Net income</t>
  </si>
  <si>
    <t>fiberglass boat designed especially for water skiing. The costs of producing the 1,500 tops needed</t>
  </si>
  <si>
    <t>each year follow:</t>
  </si>
  <si>
    <t>Dustin Company, a specialty fabricator of synthetic materials, can make the needed tops of comparable</t>
  </si>
  <si>
    <t>quality for $390 each, F.O.B. shipping point. Allen would furnish its own trademark insignia at a unit</t>
  </si>
  <si>
    <t>cost of $12. Transportation would be $18 per unit, paid by Allen Corporation.</t>
  </si>
  <si>
    <t>Allen’s chief accountant has prepared a cost analysis that shows that only 20% of fixed overhead</t>
  </si>
  <si>
    <t>could be avoided if the tops are purchased. The tops have been made in a remote section of Allen’s</t>
  </si>
  <si>
    <t>factory building, using equipment for which no alternate use is apparent in the foreseeable future.</t>
  </si>
  <si>
    <t>tops be purchased from Dustin Company.</t>
  </si>
  <si>
    <t>subcontracting job for another company that netted a contribution margin of $42,000, what maximum</t>
  </si>
  <si>
    <t>purchase price could Allen Corporation pay for the tops?</t>
  </si>
  <si>
    <t>whether to purchase the needed tops.</t>
  </si>
  <si>
    <r>
      <rPr>
        <b/>
        <sz val="12"/>
        <color theme="1"/>
        <rFont val="Calibri"/>
        <family val="2"/>
        <scheme val="minor"/>
      </rPr>
      <t>Make or Buy</t>
    </r>
    <r>
      <rPr>
        <sz val="12"/>
        <color theme="1"/>
        <rFont val="Calibri"/>
        <family val="2"/>
        <scheme val="minor"/>
      </rPr>
      <t xml:space="preserve"> Allen Corporation currently makes the nylon convertible top for its main product, a</t>
    </r>
  </si>
  <si>
    <t xml:space="preserve">Nylon fabric </t>
  </si>
  <si>
    <t xml:space="preserve">Aluminum tubing </t>
  </si>
  <si>
    <t xml:space="preserve">Frame fittings </t>
  </si>
  <si>
    <t xml:space="preserve">Direct labor </t>
  </si>
  <si>
    <t xml:space="preserve">Variable manufacturing overhead </t>
  </si>
  <si>
    <t xml:space="preserve">Fixed manufacturing overhead </t>
  </si>
  <si>
    <t>Prepare a differential analysis showing whether or not you would recommend that the convertible</t>
  </si>
  <si>
    <t>Assuming that the production capacity released by purchasing the tops could be devoted to a</t>
  </si>
  <si>
    <t>Identify two important qualitative factors that Allen Corporation should consider in deciding</t>
  </si>
  <si>
    <t xml:space="preserve">   Purchase price</t>
  </si>
  <si>
    <t xml:space="preserve">   Insignia to be furnished</t>
  </si>
  <si>
    <t xml:space="preserve">   Transportation</t>
  </si>
  <si>
    <t xml:space="preserve">      Total unit cost of purchasing</t>
  </si>
  <si>
    <t xml:space="preserve">      Number to be purchased</t>
  </si>
  <si>
    <t xml:space="preserve">      Total cost of purchased tops</t>
  </si>
  <si>
    <t>Cost avoided by purchasing tops:</t>
  </si>
  <si>
    <t xml:space="preserve">   Nylon fabric</t>
  </si>
  <si>
    <t xml:space="preserve">   Aluminum tubing</t>
  </si>
  <si>
    <t xml:space="preserve">   Frame fittings</t>
  </si>
  <si>
    <t xml:space="preserve">   Direct labor</t>
  </si>
  <si>
    <t xml:space="preserve">   Variable manufacturing overhead</t>
  </si>
  <si>
    <t xml:space="preserve">      Total cost avoided</t>
  </si>
  <si>
    <t>Disadvantage of purchasing</t>
  </si>
  <si>
    <t>Cost of purchasing tops:</t>
  </si>
  <si>
    <t xml:space="preserve">   Fixed manufacturing overhead</t>
  </si>
  <si>
    <t>Maximum purchase price to be paid:</t>
  </si>
  <si>
    <t>Contribution margin on released capacity</t>
  </si>
  <si>
    <t>Total potential savings available for purchase price</t>
  </si>
  <si>
    <t>Cost avoided through purchasing (see a.)</t>
  </si>
  <si>
    <t xml:space="preserve">Maximum per-unit purchase price </t>
  </si>
  <si>
    <t xml:space="preserve">Less:  </t>
  </si>
  <si>
    <t>Cost of insignia</t>
  </si>
  <si>
    <t>Transportation</t>
  </si>
  <si>
    <t>Inc., a financial vice president of the company believes that the firm’s total net income could be</t>
  </si>
  <si>
    <t>increased by $400,000 if its engineering division were discontinued. (Amounts are given in thousands</t>
  </si>
  <si>
    <t>of dollars.)</t>
  </si>
  <si>
    <t>Cost of services:</t>
  </si>
  <si>
    <t>Operating expenses:</t>
  </si>
  <si>
    <t>Provide answers for each of the following independent situations:</t>
  </si>
  <si>
    <t>division, prepare an analysis showing why you agree or disagree with the vice president.</t>
  </si>
  <si>
    <t>of the fixed portion of cost of services and 25% of the fixed operating expenses allocated to the</t>
  </si>
  <si>
    <t>engineering division. Calculate the resulting effect on net income.</t>
  </si>
  <si>
    <t>of the engineering division can be used to provide 6,000 new services that would</t>
  </si>
  <si>
    <t>have a variable cost per service of $36 and would require additional fixed costs totaling $72,000.</t>
  </si>
  <si>
    <t>At what unit price must the new service be sold if Bingham is to increase its total net income by</t>
  </si>
  <si>
    <t>$120,000?</t>
  </si>
  <si>
    <r>
      <rPr>
        <b/>
        <sz val="12"/>
        <color theme="1"/>
        <rFont val="Calibri"/>
        <family val="2"/>
        <scheme val="minor"/>
      </rPr>
      <t>Dropping Unprofitable Division</t>
    </r>
    <r>
      <rPr>
        <sz val="12"/>
        <color theme="1"/>
        <rFont val="Calibri"/>
        <family val="2"/>
        <scheme val="minor"/>
      </rPr>
      <t xml:space="preserve"> Based on the following analysis of last year’s operations of Bingham,</t>
    </r>
  </si>
  <si>
    <t xml:space="preserve">Variable </t>
  </si>
  <si>
    <t xml:space="preserve">Fixed </t>
  </si>
  <si>
    <t xml:space="preserve">Net income (loss) </t>
  </si>
  <si>
    <t>Assuming that total fixed costs and expenses would not be affected by discontinuing the engineering</t>
  </si>
  <si>
    <t>Assume that discontinuance of the engineering division will enable the company to avoid 40%</t>
  </si>
  <si>
    <t>Assume that in addition to the cost avoidance in requirement (b), the capacity released by discontinuance</t>
  </si>
  <si>
    <t>Engineering Division</t>
  </si>
  <si>
    <t>All Other Divisions</t>
  </si>
  <si>
    <t>Totals</t>
  </si>
  <si>
    <t>Decreased revenue</t>
  </si>
  <si>
    <t>Less: Costs and expenses avoided</t>
  </si>
  <si>
    <t xml:space="preserve">           Variable cost of services</t>
  </si>
  <si>
    <t xml:space="preserve">           Variable operating expenses</t>
  </si>
  <si>
    <t>Net decrease in contribution margin and net income</t>
  </si>
  <si>
    <t xml:space="preserve">The vice president's analysis is incorrect. </t>
  </si>
  <si>
    <t xml:space="preserve">           Fixed cost of services</t>
  </si>
  <si>
    <t xml:space="preserve">           Fixed operating expenses</t>
  </si>
  <si>
    <t>Required increase in company's net income</t>
  </si>
  <si>
    <t>Additional fixed costs to be absorbed</t>
  </si>
  <si>
    <t>Total needed increase in revenue</t>
  </si>
  <si>
    <t xml:space="preserve">Net loss of contribution margin from dropping engineering division </t>
  </si>
  <si>
    <t>[see part (b)]</t>
  </si>
  <si>
    <t>Total variable costs to be absorbed</t>
  </si>
  <si>
    <t>Amounts to be recovered:</t>
  </si>
  <si>
    <t>Necessary per-unit price:</t>
  </si>
  <si>
    <t>household food blender. Because of limited demand, for several years production has been at 80% of</t>
  </si>
  <si>
    <t>estimated capacity, which is thought to be limited by the number of machine hours available. At current</t>
  </si>
  <si>
    <t>operation levels, a profit analysis for each product line shows the following data:</t>
  </si>
  <si>
    <t>Per-Unit Data</t>
  </si>
  <si>
    <t>Production costs:</t>
  </si>
  <si>
    <t>* Assigned on the basis of machine hours at normal capacity.</t>
  </si>
  <si>
    <t>Management wants to utilize the company’s current excess capacity by increasing production.</t>
  </si>
  <si>
    <t>capacity fully and that total fixed cost will not be affected, prepare an analysis showing which</t>
  </si>
  <si>
    <t>product line should be emphasized if net income for the firm is the decision basis.</t>
  </si>
  <si>
    <r>
      <rPr>
        <b/>
        <sz val="12"/>
        <color theme="1"/>
        <rFont val="Calibri"/>
        <family val="2"/>
        <scheme val="minor"/>
      </rPr>
      <t xml:space="preserve">Product Emphasis </t>
    </r>
    <r>
      <rPr>
        <sz val="12"/>
        <color theme="1"/>
        <rFont val="Calibri"/>
        <family val="2"/>
        <scheme val="minor"/>
      </rPr>
      <t>Lowell Corporation manufactures both a deluxe and a standard model of a</t>
    </r>
  </si>
  <si>
    <t>Deluxe</t>
  </si>
  <si>
    <t>Standard</t>
  </si>
  <si>
    <t>What general decision guideline applies in this situation?</t>
  </si>
  <si>
    <t>Assuming that sufficient units of either product can be sold at current prices to use existing</t>
  </si>
  <si>
    <t xml:space="preserve">A product mix is optimized when the product generating the largest contribution margin per unit of constraining resource is emphasized. </t>
  </si>
  <si>
    <t xml:space="preserve">Sales price </t>
  </si>
  <si>
    <t xml:space="preserve">Direct materials </t>
  </si>
  <si>
    <t xml:space="preserve">Fixed manufacturing overhead* </t>
  </si>
  <si>
    <t xml:space="preserve">Variable operating expenses </t>
  </si>
  <si>
    <t xml:space="preserve">Fixed operating expenses </t>
  </si>
  <si>
    <t xml:space="preserve">Total cost </t>
  </si>
  <si>
    <t xml:space="preserve">Operating income </t>
  </si>
  <si>
    <t>Sales price</t>
  </si>
  <si>
    <t>Variable costs and expenses:</t>
  </si>
  <si>
    <t xml:space="preserve">   Direct material</t>
  </si>
  <si>
    <t xml:space="preserve">   Variable operating expenses</t>
  </si>
  <si>
    <t xml:space="preserve">      Total variable costs and expenses</t>
  </si>
  <si>
    <t>Unit contribution margin</t>
  </si>
  <si>
    <t>Relative contribution margin per unit of machine hours</t>
  </si>
  <si>
    <t>Relative amounts of machine hours required*</t>
  </si>
  <si>
    <t>*Based on fixed overhead allocation ($25 vs. $10)</t>
  </si>
  <si>
    <t>about the operation of its sporting goods department, which has not been very successful. The following</t>
  </si>
  <si>
    <t>condensed income statement gives the latest year’s results:</t>
  </si>
  <si>
    <r>
      <rPr>
        <b/>
        <sz val="12"/>
        <color theme="1"/>
        <rFont val="Calibri"/>
        <family val="2"/>
        <scheme val="minor"/>
      </rPr>
      <t>Analyze Operational Changes</t>
    </r>
    <r>
      <rPr>
        <sz val="12"/>
        <color theme="1"/>
        <rFont val="Calibri"/>
        <family val="2"/>
        <scheme val="minor"/>
      </rPr>
      <t xml:space="preserve"> The management of Manchester’s Department Store is concerned</t>
    </r>
  </si>
  <si>
    <t>Sporting Goods Department</t>
  </si>
  <si>
    <t>as a group.</t>
  </si>
  <si>
    <t>prices can be raised 5% without affecting physical volume of goods sold. What effect would this</t>
  </si>
  <si>
    <t>have on the operating results of the sporting goods department? (Ignore the effect of income tax.)</t>
  </si>
  <si>
    <t>additional $15,000 were spent on promotion of sporting goods and prices were not increased.</t>
  </si>
  <si>
    <t>Assuming that operating expenses remain the same, what effect would this have on the operating</t>
  </si>
  <si>
    <t>results of the sporting goods department? (Ignore the effect of income tax.)</t>
  </si>
  <si>
    <t>Calculate the gross profit percentage for the sporting goods department and for the other departments</t>
  </si>
  <si>
    <t>It is estimated that if an additional $10,500 were spent on promotion of sporting goods, average</t>
  </si>
  <si>
    <t>Alternatively, it is estimated that physical volume of goods sold could be increased 8% if an</t>
  </si>
  <si>
    <t>Sporting goods department</t>
  </si>
  <si>
    <t>Increase in revenue</t>
  </si>
  <si>
    <t>Increase in direct expenses</t>
  </si>
  <si>
    <t xml:space="preserve">   Increase in net income</t>
  </si>
  <si>
    <t>Increase in gross profit</t>
  </si>
  <si>
    <t xml:space="preserve">   Decrease in net income</t>
  </si>
  <si>
    <t>fiberglass boat designed for tournament bass fishing. The costs of producing the 2,000 covers needed</t>
  </si>
  <si>
    <r>
      <rPr>
        <b/>
        <sz val="12"/>
        <color theme="1"/>
        <rFont val="Calibri"/>
        <family val="2"/>
        <scheme val="minor"/>
      </rPr>
      <t>Make or Buy</t>
    </r>
    <r>
      <rPr>
        <sz val="12"/>
        <color theme="1"/>
        <rFont val="Calibri"/>
        <family val="2"/>
        <scheme val="minor"/>
      </rPr>
      <t xml:space="preserve"> Walsh Corporation currently makes the nylon mooring cover for its main product, a</t>
    </r>
  </si>
  <si>
    <t>Calvin Company, a specialty fabricator of synthetic materials, can make the needed covers of comparable</t>
  </si>
  <si>
    <t>quality for $290 each, F.O.B. shipping point. Walsh would furnish its own trademark insignia at</t>
  </si>
  <si>
    <t>a unit cost of $20. Transportation would be $15 per unit, paid by Walsh Corporation.</t>
  </si>
  <si>
    <t>Walsh’s chief accountant has prepared a cost analysis that shows that only 30% of fixed overhead</t>
  </si>
  <si>
    <t>could be avoided if the covers are purchased. The covers have been made in a remote section of Walsh’s</t>
  </si>
  <si>
    <t>covers be purchased from Calvin Company.</t>
  </si>
  <si>
    <t>subcontracting job for another company that netted a contribution margin of $64,000, what maximum</t>
  </si>
  <si>
    <t>purchase price could Walsh pay for the covers?</t>
  </si>
  <si>
    <t>whether to purchase the needed covers.</t>
  </si>
  <si>
    <t>Prepare a differential analysis showing whether or not you would recommend that the mooring</t>
  </si>
  <si>
    <t>Assuming that the production capacity released by purchasing the covers could be devoted to a</t>
  </si>
  <si>
    <t>Identify two important qualitative factors that Walsh Corporation should consider in deciding</t>
  </si>
  <si>
    <t>Cost of purchasing covers:</t>
  </si>
  <si>
    <t>water treatment units. Because of limited demand, for several years production has been at 90% of</t>
  </si>
  <si>
    <t>operation levels, a profit analysis for each product line shows the following:</t>
  </si>
  <si>
    <r>
      <rPr>
        <b/>
        <sz val="12"/>
        <color theme="1"/>
        <rFont val="Calibri"/>
        <family val="2"/>
        <scheme val="minor"/>
      </rPr>
      <t>Product Emphasis</t>
    </r>
    <r>
      <rPr>
        <sz val="12"/>
        <color theme="1"/>
        <rFont val="Calibri"/>
        <family val="2"/>
        <scheme val="minor"/>
      </rPr>
      <t xml:space="preserve"> McDermott Corporation manufactures both automatic and manual residential</t>
    </r>
  </si>
  <si>
    <t>Automatic</t>
  </si>
  <si>
    <t>Manual</t>
  </si>
  <si>
    <t>*Based on fixed overhead allocation ($144 vs. $72)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</si>
</sst>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7" formatCode="_(* #,##0_);_(* \(#,##0\);_(* &quot;-&quot;??_);_(@_)"/>
    <numFmt numFmtId="173" formatCode="0.0"/>
  </numFmts>
  <fonts count="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Arial"/>
      <family val="2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2" fillId="0" borderId="0" xfId="0" applyFont="1"/>
    <xf numFmtId="165" fontId="0" fillId="0" borderId="0" xfId="2" applyNumberFormat="1" applyFont="1"/>
    <xf numFmtId="165" fontId="0" fillId="0" borderId="0" xfId="0" applyNumberFormat="1"/>
    <xf numFmtId="167" fontId="0" fillId="0" borderId="0" xfId="1" applyNumberFormat="1" applyFont="1"/>
    <xf numFmtId="167" fontId="0" fillId="0" borderId="2" xfId="1" applyNumberFormat="1" applyFont="1" applyBorder="1"/>
    <xf numFmtId="165" fontId="0" fillId="0" borderId="3" xfId="0" applyNumberFormat="1" applyBorder="1"/>
    <xf numFmtId="165" fontId="0" fillId="0" borderId="4" xfId="0" applyNumberFormat="1" applyBorder="1"/>
    <xf numFmtId="0" fontId="0" fillId="0" borderId="0" xfId="0" applyAlignment="1">
      <alignment horizontal="center" wrapText="1"/>
    </xf>
    <xf numFmtId="0" fontId="5" fillId="0" borderId="0" xfId="0" applyFont="1" applyAlignment="1">
      <alignment vertical="center"/>
    </xf>
    <xf numFmtId="6" fontId="0" fillId="0" borderId="0" xfId="0" applyNumberFormat="1"/>
    <xf numFmtId="0" fontId="4" fillId="0" borderId="0" xfId="0" applyFont="1"/>
    <xf numFmtId="3" fontId="0" fillId="0" borderId="0" xfId="0" applyNumberFormat="1"/>
    <xf numFmtId="0" fontId="5" fillId="0" borderId="0" xfId="0" applyFont="1" applyAlignment="1">
      <alignment vertical="center"/>
    </xf>
    <xf numFmtId="9" fontId="0" fillId="3" borderId="0" xfId="3" applyFont="1" applyFill="1"/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165" fontId="7" fillId="3" borderId="0" xfId="0" applyNumberFormat="1" applyFont="1" applyFill="1" applyAlignment="1">
      <alignment vertical="center"/>
    </xf>
    <xf numFmtId="167" fontId="7" fillId="3" borderId="2" xfId="1" applyNumberFormat="1" applyFont="1" applyFill="1" applyBorder="1" applyAlignment="1">
      <alignment vertical="center"/>
    </xf>
    <xf numFmtId="165" fontId="7" fillId="3" borderId="0" xfId="0" applyNumberFormat="1" applyFont="1" applyFill="1" applyBorder="1" applyAlignment="1">
      <alignment vertical="center"/>
    </xf>
    <xf numFmtId="167" fontId="7" fillId="3" borderId="0" xfId="0" applyNumberFormat="1" applyFont="1" applyFill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5" xfId="0" applyNumberFormat="1" applyFont="1" applyFill="1" applyBorder="1" applyAlignment="1">
      <alignment vertical="center"/>
    </xf>
    <xf numFmtId="167" fontId="7" fillId="3" borderId="0" xfId="1" applyNumberFormat="1" applyFont="1" applyFill="1" applyAlignment="1">
      <alignment vertical="center"/>
    </xf>
    <xf numFmtId="165" fontId="7" fillId="3" borderId="6" xfId="0" applyNumberFormat="1" applyFont="1" applyFill="1" applyBorder="1" applyAlignment="1">
      <alignment vertical="center"/>
    </xf>
    <xf numFmtId="165" fontId="7" fillId="3" borderId="0" xfId="2" applyNumberFormat="1" applyFont="1" applyFill="1" applyAlignment="1">
      <alignment vertical="center"/>
    </xf>
    <xf numFmtId="165" fontId="0" fillId="3" borderId="0" xfId="0" applyNumberFormat="1" applyFill="1"/>
    <xf numFmtId="167" fontId="0" fillId="3" borderId="0" xfId="0" applyNumberFormat="1" applyFill="1"/>
    <xf numFmtId="167" fontId="0" fillId="3" borderId="2" xfId="0" applyNumberFormat="1" applyFill="1" applyBorder="1"/>
    <xf numFmtId="44" fontId="0" fillId="3" borderId="0" xfId="2" applyFont="1" applyFill="1"/>
    <xf numFmtId="43" fontId="0" fillId="3" borderId="0" xfId="1" applyFont="1" applyFill="1"/>
    <xf numFmtId="43" fontId="0" fillId="3" borderId="2" xfId="1" applyFont="1" applyFill="1" applyBorder="1"/>
    <xf numFmtId="167" fontId="0" fillId="3" borderId="2" xfId="1" applyNumberFormat="1" applyFont="1" applyFill="1" applyBorder="1"/>
    <xf numFmtId="165" fontId="0" fillId="3" borderId="0" xfId="2" applyNumberFormat="1" applyFont="1" applyFill="1"/>
    <xf numFmtId="167" fontId="0" fillId="3" borderId="0" xfId="1" applyNumberFormat="1" applyFont="1" applyFill="1"/>
    <xf numFmtId="165" fontId="0" fillId="3" borderId="2" xfId="0" applyNumberFormat="1" applyFill="1" applyBorder="1"/>
    <xf numFmtId="165" fontId="0" fillId="3" borderId="4" xfId="0" applyNumberFormat="1" applyFill="1" applyBorder="1"/>
    <xf numFmtId="0" fontId="6" fillId="0" borderId="0" xfId="0" applyFont="1" applyAlignment="1">
      <alignment vertical="center" wrapText="1"/>
    </xf>
    <xf numFmtId="43" fontId="7" fillId="0" borderId="0" xfId="0" applyNumberFormat="1" applyFont="1" applyBorder="1" applyAlignment="1">
      <alignment vertical="center"/>
    </xf>
    <xf numFmtId="165" fontId="0" fillId="3" borderId="0" xfId="0" applyNumberFormat="1" applyFont="1" applyFill="1"/>
    <xf numFmtId="167" fontId="7" fillId="3" borderId="2" xfId="0" applyNumberFormat="1" applyFont="1" applyFill="1" applyBorder="1" applyAlignment="1">
      <alignment vertical="center"/>
    </xf>
    <xf numFmtId="165" fontId="7" fillId="3" borderId="4" xfId="0" applyNumberFormat="1" applyFont="1" applyFill="1" applyBorder="1" applyAlignment="1">
      <alignment vertical="center"/>
    </xf>
    <xf numFmtId="165" fontId="7" fillId="3" borderId="7" xfId="0" applyNumberFormat="1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top"/>
    </xf>
    <xf numFmtId="0" fontId="0" fillId="2" borderId="0" xfId="0" applyFill="1" applyAlignment="1">
      <alignment horizontal="left" wrapText="1"/>
    </xf>
    <xf numFmtId="0" fontId="0" fillId="0" borderId="2" xfId="0" applyBorder="1" applyAlignment="1">
      <alignment horizontal="center" wrapText="1"/>
    </xf>
    <xf numFmtId="165" fontId="0" fillId="0" borderId="4" xfId="2" applyNumberFormat="1" applyFont="1" applyBorder="1"/>
    <xf numFmtId="165" fontId="7" fillId="3" borderId="0" xfId="0" applyNumberFormat="1" applyFont="1" applyFill="1" applyAlignment="1">
      <alignment horizontal="right" vertical="center"/>
    </xf>
    <xf numFmtId="165" fontId="7" fillId="3" borderId="0" xfId="2" applyNumberFormat="1" applyFont="1" applyFill="1" applyAlignment="1">
      <alignment horizontal="right" vertical="center"/>
    </xf>
    <xf numFmtId="167" fontId="7" fillId="3" borderId="5" xfId="1" applyNumberFormat="1" applyFont="1" applyFill="1" applyBorder="1" applyAlignment="1">
      <alignment horizontal="right" vertical="center"/>
    </xf>
    <xf numFmtId="167" fontId="7" fillId="3" borderId="0" xfId="1" applyNumberFormat="1" applyFont="1" applyFill="1" applyAlignment="1">
      <alignment horizontal="right" vertical="center"/>
    </xf>
    <xf numFmtId="165" fontId="7" fillId="3" borderId="6" xfId="0" applyNumberFormat="1" applyFont="1" applyFill="1" applyBorder="1" applyAlignment="1">
      <alignment horizontal="right" vertical="center"/>
    </xf>
    <xf numFmtId="167" fontId="7" fillId="3" borderId="0" xfId="1" applyNumberFormat="1" applyFont="1" applyFill="1" applyBorder="1" applyAlignment="1">
      <alignment horizontal="right" vertical="center"/>
    </xf>
    <xf numFmtId="167" fontId="7" fillId="3" borderId="2" xfId="1" applyNumberFormat="1" applyFont="1" applyFill="1" applyBorder="1" applyAlignment="1">
      <alignment horizontal="right" vertical="center"/>
    </xf>
    <xf numFmtId="44" fontId="0" fillId="3" borderId="0" xfId="0" applyNumberFormat="1" applyFill="1"/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2" xfId="2" applyNumberFormat="1" applyFont="1" applyBorder="1"/>
    <xf numFmtId="0" fontId="0" fillId="3" borderId="0" xfId="0" applyFill="1"/>
    <xf numFmtId="165" fontId="0" fillId="3" borderId="3" xfId="0" applyNumberFormat="1" applyFill="1" applyBorder="1"/>
    <xf numFmtId="173" fontId="0" fillId="3" borderId="2" xfId="0" applyNumberFormat="1" applyFill="1" applyBorder="1"/>
    <xf numFmtId="8" fontId="0" fillId="3" borderId="0" xfId="0" applyNumberFormat="1" applyFill="1"/>
    <xf numFmtId="0" fontId="0" fillId="0" borderId="0" xfId="0" applyFill="1"/>
    <xf numFmtId="173" fontId="0" fillId="0" borderId="0" xfId="0" applyNumberFormat="1" applyFill="1"/>
    <xf numFmtId="44" fontId="7" fillId="3" borderId="7" xfId="0" applyNumberFormat="1" applyFont="1" applyFill="1" applyBorder="1" applyAlignment="1">
      <alignment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/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5.5" x14ac:dyDescent="0.35"/>
  <cols>
    <col min="2" max="2" width="18.9140625" customWidth="1"/>
    <col min="3" max="3" width="2.6640625" customWidth="1"/>
    <col min="4" max="4" width="11.9140625" bestFit="1" customWidth="1"/>
    <col min="5" max="5" width="13.5" bestFit="1" customWidth="1"/>
    <col min="6" max="6" width="2.6640625" customWidth="1"/>
    <col min="7" max="7" width="10.9140625" bestFit="1" customWidth="1"/>
    <col min="11" max="11" width="11.5" bestFit="1" customWidth="1"/>
  </cols>
  <sheetData>
    <row r="1" spans="1:5" x14ac:dyDescent="0.35">
      <c r="A1" t="s">
        <v>5</v>
      </c>
    </row>
    <row r="2" spans="1:5" x14ac:dyDescent="0.35">
      <c r="A2" t="s">
        <v>3</v>
      </c>
    </row>
    <row r="3" spans="1:5" x14ac:dyDescent="0.35">
      <c r="A3" t="s">
        <v>4</v>
      </c>
    </row>
    <row r="5" spans="1:5" ht="31" x14ac:dyDescent="0.35">
      <c r="D5" s="10" t="s">
        <v>20</v>
      </c>
      <c r="E5" s="10" t="s">
        <v>21</v>
      </c>
    </row>
    <row r="6" spans="1:5" x14ac:dyDescent="0.35">
      <c r="B6" t="s">
        <v>22</v>
      </c>
      <c r="D6" s="4">
        <v>336000</v>
      </c>
      <c r="E6" s="4">
        <v>2400000</v>
      </c>
    </row>
    <row r="7" spans="1:5" x14ac:dyDescent="0.35">
      <c r="B7" t="s">
        <v>23</v>
      </c>
      <c r="D7" s="7">
        <v>201600</v>
      </c>
      <c r="E7" s="7">
        <v>1560000</v>
      </c>
    </row>
    <row r="8" spans="1:5" x14ac:dyDescent="0.35">
      <c r="B8" t="s">
        <v>24</v>
      </c>
      <c r="D8" s="5">
        <f>D6-D7</f>
        <v>134400</v>
      </c>
      <c r="E8" s="5">
        <f>E6-E7</f>
        <v>840000</v>
      </c>
    </row>
    <row r="9" spans="1:5" x14ac:dyDescent="0.35">
      <c r="B9" t="s">
        <v>25</v>
      </c>
      <c r="D9" s="6">
        <v>108000</v>
      </c>
      <c r="E9" s="6">
        <v>273000</v>
      </c>
    </row>
    <row r="10" spans="1:5" x14ac:dyDescent="0.35">
      <c r="B10" t="s">
        <v>26</v>
      </c>
      <c r="D10" s="7">
        <v>48000</v>
      </c>
      <c r="E10" s="7">
        <v>312000</v>
      </c>
    </row>
    <row r="11" spans="1:5" x14ac:dyDescent="0.35">
      <c r="B11" t="s">
        <v>27</v>
      </c>
      <c r="D11" s="8">
        <f>D9+D10</f>
        <v>156000</v>
      </c>
      <c r="E11" s="8">
        <f>E9+E10</f>
        <v>585000</v>
      </c>
    </row>
    <row r="12" spans="1:5" ht="16" thickBot="1" x14ac:dyDescent="0.4">
      <c r="B12" t="s">
        <v>28</v>
      </c>
      <c r="D12" s="9">
        <f>D8-D11</f>
        <v>-21600</v>
      </c>
      <c r="E12" s="9">
        <f>E8-E11</f>
        <v>255000</v>
      </c>
    </row>
    <row r="13" spans="1:5" ht="16" thickTop="1" x14ac:dyDescent="0.35"/>
    <row r="14" spans="1:5" x14ac:dyDescent="0.35">
      <c r="A14" s="3" t="s">
        <v>6</v>
      </c>
    </row>
    <row r="15" spans="1:5" x14ac:dyDescent="0.35">
      <c r="A15" t="s">
        <v>14</v>
      </c>
      <c r="B15" t="s">
        <v>17</v>
      </c>
    </row>
    <row r="16" spans="1:5" x14ac:dyDescent="0.35">
      <c r="B16" t="s">
        <v>7</v>
      </c>
    </row>
    <row r="17" spans="1:7" x14ac:dyDescent="0.35">
      <c r="A17" t="s">
        <v>15</v>
      </c>
      <c r="B17" t="s">
        <v>18</v>
      </c>
    </row>
    <row r="18" spans="1:7" x14ac:dyDescent="0.35">
      <c r="B18" t="s">
        <v>8</v>
      </c>
    </row>
    <row r="19" spans="1:7" x14ac:dyDescent="0.35">
      <c r="B19" t="s">
        <v>9</v>
      </c>
    </row>
    <row r="20" spans="1:7" x14ac:dyDescent="0.35">
      <c r="B20" t="s">
        <v>10</v>
      </c>
    </row>
    <row r="21" spans="1:7" x14ac:dyDescent="0.35">
      <c r="A21" t="s">
        <v>16</v>
      </c>
      <c r="B21" t="s">
        <v>19</v>
      </c>
    </row>
    <row r="22" spans="1:7" x14ac:dyDescent="0.35">
      <c r="B22" t="s">
        <v>11</v>
      </c>
    </row>
    <row r="23" spans="1:7" x14ac:dyDescent="0.35">
      <c r="B23" t="s">
        <v>12</v>
      </c>
    </row>
    <row r="24" spans="1:7" x14ac:dyDescent="0.35">
      <c r="B24" t="s">
        <v>13</v>
      </c>
    </row>
    <row r="27" spans="1:7" x14ac:dyDescent="0.35">
      <c r="A27" t="s">
        <v>14</v>
      </c>
      <c r="D27" t="s">
        <v>31</v>
      </c>
    </row>
    <row r="28" spans="1:7" x14ac:dyDescent="0.35">
      <c r="B28" t="s">
        <v>29</v>
      </c>
      <c r="D28" s="16"/>
    </row>
    <row r="29" spans="1:7" x14ac:dyDescent="0.35">
      <c r="B29" t="s">
        <v>30</v>
      </c>
      <c r="D29" s="16"/>
    </row>
    <row r="31" spans="1:7" x14ac:dyDescent="0.35">
      <c r="A31" t="s">
        <v>15</v>
      </c>
      <c r="B31" s="19" t="s">
        <v>38</v>
      </c>
      <c r="C31" s="19"/>
      <c r="D31" s="19"/>
      <c r="E31" s="19"/>
      <c r="F31" s="19"/>
      <c r="G31" s="28"/>
    </row>
    <row r="32" spans="1:7" x14ac:dyDescent="0.35">
      <c r="B32" s="19" t="s">
        <v>32</v>
      </c>
      <c r="C32" s="19"/>
      <c r="D32" s="17"/>
      <c r="E32" s="17"/>
      <c r="F32" s="17"/>
      <c r="G32" s="26"/>
    </row>
    <row r="33" spans="2:11" ht="16" thickBot="1" x14ac:dyDescent="0.4">
      <c r="B33" s="19" t="s">
        <v>33</v>
      </c>
      <c r="C33" s="19"/>
      <c r="D33" s="19"/>
      <c r="E33" s="19"/>
      <c r="F33" s="17"/>
      <c r="G33" s="24"/>
    </row>
    <row r="34" spans="2:11" x14ac:dyDescent="0.35">
      <c r="B34" s="19" t="s">
        <v>34</v>
      </c>
      <c r="C34" s="19"/>
      <c r="D34" s="19"/>
      <c r="E34" s="19"/>
      <c r="F34" s="17"/>
      <c r="G34" s="28"/>
    </row>
    <row r="35" spans="2:11" ht="16" thickBot="1" x14ac:dyDescent="0.4">
      <c r="B35" s="19" t="s">
        <v>35</v>
      </c>
      <c r="C35" s="19"/>
      <c r="D35" s="19"/>
      <c r="E35" s="19"/>
      <c r="F35" s="19"/>
      <c r="G35" s="26"/>
    </row>
    <row r="36" spans="2:11" ht="16" thickBot="1" x14ac:dyDescent="0.4">
      <c r="B36" s="19" t="s">
        <v>36</v>
      </c>
      <c r="C36" s="19"/>
      <c r="D36" s="19"/>
      <c r="E36" s="19"/>
      <c r="F36" s="17"/>
      <c r="G36" s="27"/>
    </row>
    <row r="37" spans="2:11" ht="16" thickTop="1" x14ac:dyDescent="0.35">
      <c r="B37" s="13"/>
      <c r="C37" s="13"/>
      <c r="D37" s="13"/>
      <c r="E37" s="13"/>
      <c r="F37" s="13"/>
      <c r="G37" s="13"/>
    </row>
    <row r="38" spans="2:11" x14ac:dyDescent="0.35">
      <c r="B38" s="15"/>
      <c r="C38" s="15"/>
      <c r="D38" s="15"/>
      <c r="E38" s="15"/>
      <c r="F38" s="15"/>
      <c r="G38" s="15"/>
      <c r="H38" s="15"/>
      <c r="I38" s="15"/>
      <c r="J38" s="15"/>
      <c r="K38" s="11"/>
    </row>
    <row r="39" spans="2:11" x14ac:dyDescent="0.35">
      <c r="B39" s="19" t="s">
        <v>37</v>
      </c>
      <c r="C39" s="19"/>
      <c r="D39" s="17"/>
      <c r="E39" s="20"/>
      <c r="F39" s="13"/>
    </row>
    <row r="40" spans="2:11" x14ac:dyDescent="0.35">
      <c r="B40" s="19" t="s">
        <v>40</v>
      </c>
      <c r="C40" s="19"/>
      <c r="D40" s="19"/>
      <c r="E40" s="21"/>
      <c r="F40" s="13"/>
    </row>
    <row r="41" spans="2:11" x14ac:dyDescent="0.35">
      <c r="B41" s="19" t="s">
        <v>41</v>
      </c>
      <c r="C41" s="19"/>
      <c r="D41" s="17"/>
      <c r="E41" s="22"/>
      <c r="F41" s="13"/>
    </row>
    <row r="42" spans="2:11" x14ac:dyDescent="0.35">
      <c r="B42" s="19" t="s">
        <v>42</v>
      </c>
      <c r="C42" s="19"/>
      <c r="D42" s="28"/>
      <c r="E42" s="17"/>
      <c r="F42" s="13"/>
    </row>
    <row r="43" spans="2:11" ht="16" thickBot="1" x14ac:dyDescent="0.4">
      <c r="B43" s="19" t="s">
        <v>43</v>
      </c>
      <c r="C43" s="19"/>
      <c r="D43" s="24"/>
      <c r="E43" s="17"/>
      <c r="F43" s="11"/>
    </row>
    <row r="44" spans="2:11" ht="16" thickBot="1" x14ac:dyDescent="0.4">
      <c r="B44" s="19" t="s">
        <v>44</v>
      </c>
      <c r="C44" s="19"/>
      <c r="D44" s="19"/>
      <c r="E44" s="25"/>
      <c r="F44" s="13"/>
    </row>
    <row r="45" spans="2:11" x14ac:dyDescent="0.35">
      <c r="B45" s="19" t="s">
        <v>45</v>
      </c>
      <c r="C45" s="19"/>
      <c r="D45" s="19"/>
      <c r="E45" s="20"/>
      <c r="F45" s="13"/>
    </row>
    <row r="46" spans="2:11" ht="16" thickBot="1" x14ac:dyDescent="0.4">
      <c r="B46" s="19" t="s">
        <v>32</v>
      </c>
      <c r="C46" s="19"/>
      <c r="D46" s="19"/>
      <c r="E46" s="26"/>
      <c r="F46" s="13"/>
    </row>
    <row r="47" spans="2:11" ht="16" thickBot="1" x14ac:dyDescent="0.4">
      <c r="B47" s="19" t="s">
        <v>46</v>
      </c>
      <c r="C47" s="19"/>
      <c r="D47" s="17"/>
      <c r="E47" s="27"/>
      <c r="F47" s="13"/>
    </row>
    <row r="48" spans="2:11" ht="16" thickTop="1" x14ac:dyDescent="0.35"/>
    <row r="49" spans="1:5" x14ac:dyDescent="0.35">
      <c r="A49" t="s">
        <v>16</v>
      </c>
      <c r="B49" s="19" t="s">
        <v>37</v>
      </c>
      <c r="E49" s="29"/>
    </row>
    <row r="50" spans="1:5" x14ac:dyDescent="0.35">
      <c r="B50" s="19" t="s">
        <v>40</v>
      </c>
      <c r="E50" s="30"/>
    </row>
    <row r="51" spans="1:5" x14ac:dyDescent="0.35">
      <c r="B51" s="19" t="s">
        <v>41</v>
      </c>
      <c r="E51" s="22"/>
    </row>
    <row r="52" spans="1:5" x14ac:dyDescent="0.35">
      <c r="B52" s="19" t="s">
        <v>42</v>
      </c>
      <c r="D52" s="29"/>
    </row>
    <row r="53" spans="1:5" x14ac:dyDescent="0.35">
      <c r="B53" s="19" t="s">
        <v>43</v>
      </c>
      <c r="D53" s="31"/>
    </row>
    <row r="54" spans="1:5" ht="16" thickBot="1" x14ac:dyDescent="0.4">
      <c r="B54" s="19" t="s">
        <v>44</v>
      </c>
      <c r="E54" s="25"/>
    </row>
    <row r="55" spans="1:5" ht="16" thickBot="1" x14ac:dyDescent="0.4">
      <c r="B55" s="19" t="s">
        <v>39</v>
      </c>
      <c r="E55" s="27"/>
    </row>
    <row r="56" spans="1:5" ht="16" thickTop="1" x14ac:dyDescent="0.35"/>
  </sheetData>
  <mergeCells count="1">
    <mergeCell ref="B38:J3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opLeftCell="A49" workbookViewId="0">
      <selection activeCell="B58" sqref="B58:F58"/>
    </sheetView>
  </sheetViews>
  <sheetFormatPr defaultRowHeight="15.5" x14ac:dyDescent="0.35"/>
  <cols>
    <col min="1" max="1" width="5.6640625" customWidth="1"/>
    <col min="2" max="2" width="42.75" customWidth="1"/>
    <col min="3" max="3" width="2.75" customWidth="1"/>
    <col min="4" max="5" width="11.9140625" bestFit="1" customWidth="1"/>
    <col min="9" max="9" width="8.75" bestFit="1" customWidth="1"/>
    <col min="11" max="11" width="8.83203125" bestFit="1" customWidth="1"/>
  </cols>
  <sheetData>
    <row r="1" spans="1:4" x14ac:dyDescent="0.35">
      <c r="A1" t="s">
        <v>59</v>
      </c>
    </row>
    <row r="2" spans="1:4" x14ac:dyDescent="0.35">
      <c r="A2" t="s">
        <v>47</v>
      </c>
    </row>
    <row r="3" spans="1:4" x14ac:dyDescent="0.35">
      <c r="A3" t="s">
        <v>48</v>
      </c>
    </row>
    <row r="5" spans="1:4" x14ac:dyDescent="0.35">
      <c r="B5" t="s">
        <v>60</v>
      </c>
      <c r="D5" s="4">
        <v>270000</v>
      </c>
    </row>
    <row r="6" spans="1:4" x14ac:dyDescent="0.35">
      <c r="B6" t="s">
        <v>61</v>
      </c>
      <c r="D6" s="6">
        <v>96000</v>
      </c>
    </row>
    <row r="7" spans="1:4" x14ac:dyDescent="0.35">
      <c r="B7" t="s">
        <v>62</v>
      </c>
      <c r="D7" s="6">
        <v>24000</v>
      </c>
    </row>
    <row r="8" spans="1:4" x14ac:dyDescent="0.35">
      <c r="B8" t="s">
        <v>63</v>
      </c>
      <c r="D8" s="6">
        <v>162000</v>
      </c>
    </row>
    <row r="9" spans="1:4" x14ac:dyDescent="0.35">
      <c r="B9" t="s">
        <v>64</v>
      </c>
      <c r="D9" s="6">
        <v>30000</v>
      </c>
    </row>
    <row r="10" spans="1:4" x14ac:dyDescent="0.35">
      <c r="B10" t="s">
        <v>65</v>
      </c>
      <c r="D10" s="6">
        <v>180000</v>
      </c>
    </row>
    <row r="11" spans="1:4" x14ac:dyDescent="0.35">
      <c r="D11" s="6"/>
    </row>
    <row r="12" spans="1:4" x14ac:dyDescent="0.35">
      <c r="A12" t="s">
        <v>49</v>
      </c>
    </row>
    <row r="13" spans="1:4" x14ac:dyDescent="0.35">
      <c r="A13" t="s">
        <v>50</v>
      </c>
    </row>
    <row r="14" spans="1:4" x14ac:dyDescent="0.35">
      <c r="A14" t="s">
        <v>51</v>
      </c>
    </row>
    <row r="16" spans="1:4" x14ac:dyDescent="0.35">
      <c r="A16" t="s">
        <v>52</v>
      </c>
    </row>
    <row r="17" spans="1:9" x14ac:dyDescent="0.35">
      <c r="A17" t="s">
        <v>53</v>
      </c>
    </row>
    <row r="18" spans="1:9" x14ac:dyDescent="0.35">
      <c r="A18" t="s">
        <v>54</v>
      </c>
    </row>
    <row r="20" spans="1:9" x14ac:dyDescent="0.35">
      <c r="A20" s="3" t="s">
        <v>6</v>
      </c>
    </row>
    <row r="21" spans="1:9" x14ac:dyDescent="0.35">
      <c r="A21" t="s">
        <v>14</v>
      </c>
      <c r="B21" t="s">
        <v>66</v>
      </c>
    </row>
    <row r="22" spans="1:9" x14ac:dyDescent="0.35">
      <c r="B22" t="s">
        <v>55</v>
      </c>
    </row>
    <row r="23" spans="1:9" x14ac:dyDescent="0.35">
      <c r="A23" t="s">
        <v>15</v>
      </c>
      <c r="B23" t="s">
        <v>67</v>
      </c>
    </row>
    <row r="24" spans="1:9" x14ac:dyDescent="0.35">
      <c r="B24" t="s">
        <v>56</v>
      </c>
    </row>
    <row r="25" spans="1:9" x14ac:dyDescent="0.35">
      <c r="B25" t="s">
        <v>57</v>
      </c>
    </row>
    <row r="26" spans="1:9" x14ac:dyDescent="0.35">
      <c r="A26" t="s">
        <v>16</v>
      </c>
      <c r="B26" t="s">
        <v>68</v>
      </c>
    </row>
    <row r="27" spans="1:9" x14ac:dyDescent="0.35">
      <c r="B27" t="s">
        <v>58</v>
      </c>
    </row>
    <row r="30" spans="1:9" x14ac:dyDescent="0.35">
      <c r="A30" t="s">
        <v>14</v>
      </c>
      <c r="B30" t="s">
        <v>83</v>
      </c>
    </row>
    <row r="31" spans="1:9" x14ac:dyDescent="0.35">
      <c r="B31" t="s">
        <v>69</v>
      </c>
      <c r="D31" s="32"/>
      <c r="I31" s="12"/>
    </row>
    <row r="32" spans="1:9" x14ac:dyDescent="0.35">
      <c r="B32" t="s">
        <v>70</v>
      </c>
      <c r="D32" s="33"/>
    </row>
    <row r="33" spans="1:12" x14ac:dyDescent="0.35">
      <c r="B33" t="s">
        <v>71</v>
      </c>
      <c r="D33" s="34"/>
    </row>
    <row r="34" spans="1:12" x14ac:dyDescent="0.35">
      <c r="B34" t="s">
        <v>72</v>
      </c>
      <c r="D34" s="32"/>
      <c r="H34" s="12"/>
    </row>
    <row r="35" spans="1:12" x14ac:dyDescent="0.35">
      <c r="B35" t="s">
        <v>73</v>
      </c>
      <c r="D35" s="35"/>
    </row>
    <row r="36" spans="1:12" x14ac:dyDescent="0.35">
      <c r="B36" t="s">
        <v>74</v>
      </c>
      <c r="E36" s="36"/>
      <c r="H36" s="12"/>
    </row>
    <row r="37" spans="1:12" x14ac:dyDescent="0.35">
      <c r="B37" t="s">
        <v>75</v>
      </c>
    </row>
    <row r="38" spans="1:12" x14ac:dyDescent="0.35">
      <c r="B38" t="s">
        <v>76</v>
      </c>
      <c r="D38" s="29"/>
      <c r="H38" s="12"/>
    </row>
    <row r="39" spans="1:12" x14ac:dyDescent="0.35">
      <c r="B39" t="s">
        <v>77</v>
      </c>
      <c r="D39" s="37"/>
      <c r="G39" s="14"/>
    </row>
    <row r="40" spans="1:12" x14ac:dyDescent="0.35">
      <c r="B40" t="s">
        <v>78</v>
      </c>
      <c r="D40" s="37"/>
      <c r="G40" s="14"/>
    </row>
    <row r="41" spans="1:12" x14ac:dyDescent="0.35">
      <c r="B41" t="s">
        <v>79</v>
      </c>
      <c r="D41" s="37"/>
      <c r="H41" s="14"/>
    </row>
    <row r="42" spans="1:12" x14ac:dyDescent="0.35">
      <c r="B42" t="s">
        <v>80</v>
      </c>
      <c r="D42" s="37"/>
      <c r="E42" s="14"/>
    </row>
    <row r="43" spans="1:12" x14ac:dyDescent="0.35">
      <c r="B43" t="s">
        <v>84</v>
      </c>
      <c r="D43" s="35"/>
    </row>
    <row r="44" spans="1:12" x14ac:dyDescent="0.35">
      <c r="B44" t="s">
        <v>81</v>
      </c>
      <c r="E44" s="38"/>
      <c r="I44" s="12"/>
    </row>
    <row r="45" spans="1:12" ht="16" thickBot="1" x14ac:dyDescent="0.4">
      <c r="B45" t="s">
        <v>82</v>
      </c>
      <c r="E45" s="39"/>
      <c r="H45" s="12"/>
    </row>
    <row r="46" spans="1:12" ht="16" thickTop="1" x14ac:dyDescent="0.35"/>
    <row r="47" spans="1:12" x14ac:dyDescent="0.35">
      <c r="A47" t="s">
        <v>15</v>
      </c>
      <c r="B47" s="19" t="s">
        <v>85</v>
      </c>
      <c r="C47" s="19"/>
      <c r="D47" s="19"/>
      <c r="E47" s="19"/>
      <c r="F47" s="19"/>
      <c r="G47" s="18"/>
      <c r="H47" s="18"/>
      <c r="I47" s="18"/>
      <c r="J47" s="18"/>
      <c r="K47" s="18"/>
      <c r="L47" s="40"/>
    </row>
    <row r="48" spans="1:12" x14ac:dyDescent="0.35">
      <c r="B48" s="19" t="s">
        <v>88</v>
      </c>
      <c r="C48" s="19"/>
      <c r="D48" s="19"/>
      <c r="E48" s="20"/>
      <c r="F48" s="19"/>
      <c r="G48" s="19"/>
      <c r="H48" s="18"/>
    </row>
    <row r="49" spans="1:8" x14ac:dyDescent="0.35">
      <c r="B49" s="19" t="s">
        <v>86</v>
      </c>
      <c r="C49" s="19"/>
      <c r="D49" s="19"/>
      <c r="E49" s="21"/>
      <c r="F49" s="19"/>
      <c r="G49" s="18"/>
      <c r="H49" s="18"/>
    </row>
    <row r="50" spans="1:8" x14ac:dyDescent="0.35">
      <c r="B50" s="18"/>
      <c r="C50" s="18"/>
      <c r="D50" s="18"/>
      <c r="E50" s="42"/>
      <c r="F50" s="18"/>
      <c r="G50" s="18"/>
      <c r="H50" s="18"/>
    </row>
    <row r="51" spans="1:8" x14ac:dyDescent="0.35">
      <c r="B51" s="17" t="s">
        <v>90</v>
      </c>
      <c r="C51" s="18"/>
      <c r="D51" s="18"/>
      <c r="E51" s="42"/>
      <c r="F51" s="18"/>
      <c r="G51" s="18"/>
      <c r="H51" s="18"/>
    </row>
    <row r="52" spans="1:8" x14ac:dyDescent="0.35">
      <c r="B52" s="19" t="s">
        <v>91</v>
      </c>
      <c r="C52" s="19"/>
      <c r="D52" s="23"/>
      <c r="E52" s="19"/>
      <c r="F52" s="19"/>
      <c r="G52" s="18"/>
      <c r="H52" s="18"/>
    </row>
    <row r="53" spans="1:8" x14ac:dyDescent="0.35">
      <c r="B53" s="19" t="s">
        <v>92</v>
      </c>
      <c r="C53" s="19"/>
      <c r="D53" s="43"/>
      <c r="E53" s="19"/>
      <c r="F53" s="18"/>
      <c r="G53" s="18"/>
      <c r="H53" s="18"/>
    </row>
    <row r="54" spans="1:8" x14ac:dyDescent="0.35">
      <c r="B54" s="19"/>
      <c r="C54" s="19"/>
      <c r="D54" s="41"/>
      <c r="E54" s="43"/>
      <c r="F54" s="18"/>
      <c r="G54" s="18"/>
      <c r="H54" s="18"/>
    </row>
    <row r="55" spans="1:8" ht="16" thickBot="1" x14ac:dyDescent="0.4">
      <c r="B55" s="19" t="s">
        <v>87</v>
      </c>
      <c r="C55" s="19"/>
      <c r="D55" s="19"/>
      <c r="E55" s="44"/>
      <c r="F55" s="19"/>
      <c r="G55" s="19"/>
      <c r="H55" s="18"/>
    </row>
    <row r="56" spans="1:8" ht="16.5" thickTop="1" thickBot="1" x14ac:dyDescent="0.4">
      <c r="B56" s="19" t="s">
        <v>89</v>
      </c>
      <c r="C56" s="19"/>
      <c r="D56" s="19"/>
      <c r="E56" s="45"/>
      <c r="F56" s="19"/>
      <c r="G56" s="19"/>
      <c r="H56" s="18"/>
    </row>
    <row r="57" spans="1:8" ht="16" thickTop="1" x14ac:dyDescent="0.35"/>
    <row r="58" spans="1:8" ht="31" customHeight="1" x14ac:dyDescent="0.35">
      <c r="A58" s="47" t="s">
        <v>16</v>
      </c>
      <c r="B58" s="48"/>
      <c r="C58" s="48"/>
      <c r="D58" s="48"/>
      <c r="E58" s="48"/>
      <c r="F58" s="48"/>
    </row>
  </sheetData>
  <mergeCells count="1">
    <mergeCell ref="B58:F5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5.5" x14ac:dyDescent="0.35"/>
  <cols>
    <col min="1" max="1" width="5.6640625" customWidth="1"/>
    <col min="2" max="2" width="17.9140625" customWidth="1"/>
    <col min="3" max="3" width="2.58203125" customWidth="1"/>
    <col min="4" max="4" width="10.9140625" bestFit="1" customWidth="1"/>
    <col min="5" max="5" width="2.6640625" customWidth="1"/>
    <col min="6" max="6" width="9.9140625" bestFit="1" customWidth="1"/>
    <col min="7" max="7" width="2.6640625" customWidth="1"/>
    <col min="8" max="8" width="11.25" customWidth="1"/>
    <col min="9" max="9" width="2.58203125" customWidth="1"/>
    <col min="10" max="10" width="11.4140625" bestFit="1" customWidth="1"/>
  </cols>
  <sheetData>
    <row r="1" spans="1:8" x14ac:dyDescent="0.35">
      <c r="A1" t="s">
        <v>106</v>
      </c>
    </row>
    <row r="2" spans="1:8" x14ac:dyDescent="0.35">
      <c r="A2" t="s">
        <v>93</v>
      </c>
    </row>
    <row r="3" spans="1:8" x14ac:dyDescent="0.35">
      <c r="A3" t="s">
        <v>94</v>
      </c>
    </row>
    <row r="4" spans="1:8" x14ac:dyDescent="0.35">
      <c r="A4" t="s">
        <v>95</v>
      </c>
    </row>
    <row r="5" spans="1:8" ht="31" x14ac:dyDescent="0.35">
      <c r="D5" s="49" t="s">
        <v>115</v>
      </c>
      <c r="E5" s="10"/>
      <c r="F5" s="49" t="s">
        <v>114</v>
      </c>
      <c r="G5" s="10"/>
      <c r="H5" s="49" t="s">
        <v>113</v>
      </c>
    </row>
    <row r="6" spans="1:8" x14ac:dyDescent="0.35">
      <c r="B6" t="s">
        <v>22</v>
      </c>
      <c r="D6" s="4">
        <f>H6+F6</f>
        <v>11000</v>
      </c>
      <c r="E6" s="4"/>
      <c r="F6" s="4">
        <v>8000</v>
      </c>
      <c r="G6" s="4"/>
      <c r="H6" s="4">
        <v>3000</v>
      </c>
    </row>
    <row r="7" spans="1:8" x14ac:dyDescent="0.35">
      <c r="B7" t="s">
        <v>96</v>
      </c>
    </row>
    <row r="8" spans="1:8" x14ac:dyDescent="0.35">
      <c r="B8" t="s">
        <v>107</v>
      </c>
      <c r="D8" s="6">
        <f t="shared" ref="D8:D14" si="0">H8+F8</f>
        <v>3880</v>
      </c>
      <c r="F8" s="6">
        <v>2600</v>
      </c>
      <c r="G8" s="6"/>
      <c r="H8" s="6">
        <v>1280</v>
      </c>
    </row>
    <row r="9" spans="1:8" x14ac:dyDescent="0.35">
      <c r="B9" t="s">
        <v>108</v>
      </c>
      <c r="D9" s="7">
        <f t="shared" si="0"/>
        <v>2120</v>
      </c>
      <c r="F9" s="7">
        <v>1400</v>
      </c>
      <c r="G9" s="6"/>
      <c r="H9" s="7">
        <v>720</v>
      </c>
    </row>
    <row r="10" spans="1:8" x14ac:dyDescent="0.35">
      <c r="B10" t="s">
        <v>24</v>
      </c>
      <c r="D10" s="4">
        <f t="shared" si="0"/>
        <v>6000</v>
      </c>
      <c r="F10" s="4">
        <f>F8+F9</f>
        <v>4000</v>
      </c>
      <c r="G10" s="4"/>
      <c r="H10" s="4">
        <f>H8+H9</f>
        <v>2000</v>
      </c>
    </row>
    <row r="11" spans="1:8" x14ac:dyDescent="0.35">
      <c r="B11" t="s">
        <v>97</v>
      </c>
    </row>
    <row r="12" spans="1:8" x14ac:dyDescent="0.35">
      <c r="B12" t="s">
        <v>107</v>
      </c>
      <c r="D12" s="6">
        <f t="shared" si="0"/>
        <v>3000</v>
      </c>
      <c r="F12" s="6">
        <v>2000</v>
      </c>
      <c r="G12" s="6"/>
      <c r="H12" s="6">
        <v>1000</v>
      </c>
    </row>
    <row r="13" spans="1:8" x14ac:dyDescent="0.35">
      <c r="B13" t="s">
        <v>108</v>
      </c>
      <c r="D13" s="7">
        <f t="shared" si="0"/>
        <v>1600</v>
      </c>
      <c r="F13" s="7">
        <v>1200</v>
      </c>
      <c r="G13" s="6"/>
      <c r="H13" s="7">
        <v>400</v>
      </c>
    </row>
    <row r="14" spans="1:8" ht="16" thickBot="1" x14ac:dyDescent="0.4">
      <c r="B14" t="s">
        <v>109</v>
      </c>
      <c r="D14" s="50">
        <f t="shared" si="0"/>
        <v>1400</v>
      </c>
      <c r="F14" s="50">
        <f>F10-F12-F13</f>
        <v>800</v>
      </c>
      <c r="G14" s="4"/>
      <c r="H14" s="50">
        <f>H10-H12-H13</f>
        <v>600</v>
      </c>
    </row>
    <row r="15" spans="1:8" ht="16" thickTop="1" x14ac:dyDescent="0.35"/>
    <row r="16" spans="1:8" x14ac:dyDescent="0.35">
      <c r="A16" s="3" t="s">
        <v>6</v>
      </c>
    </row>
    <row r="17" spans="1:10" x14ac:dyDescent="0.35">
      <c r="A17" t="s">
        <v>98</v>
      </c>
    </row>
    <row r="18" spans="1:10" x14ac:dyDescent="0.35">
      <c r="A18" t="s">
        <v>14</v>
      </c>
      <c r="B18" t="s">
        <v>110</v>
      </c>
    </row>
    <row r="19" spans="1:10" x14ac:dyDescent="0.35">
      <c r="B19" t="s">
        <v>99</v>
      </c>
    </row>
    <row r="20" spans="1:10" x14ac:dyDescent="0.35">
      <c r="A20" t="s">
        <v>15</v>
      </c>
      <c r="B20" t="s">
        <v>111</v>
      </c>
    </row>
    <row r="21" spans="1:10" x14ac:dyDescent="0.35">
      <c r="B21" t="s">
        <v>100</v>
      </c>
    </row>
    <row r="22" spans="1:10" x14ac:dyDescent="0.35">
      <c r="B22" t="s">
        <v>101</v>
      </c>
    </row>
    <row r="23" spans="1:10" x14ac:dyDescent="0.35">
      <c r="A23" t="s">
        <v>16</v>
      </c>
      <c r="B23" t="s">
        <v>112</v>
      </c>
    </row>
    <row r="24" spans="1:10" x14ac:dyDescent="0.35">
      <c r="B24" t="s">
        <v>102</v>
      </c>
    </row>
    <row r="25" spans="1:10" x14ac:dyDescent="0.35">
      <c r="B25" t="s">
        <v>103</v>
      </c>
    </row>
    <row r="26" spans="1:10" x14ac:dyDescent="0.35">
      <c r="B26" t="s">
        <v>104</v>
      </c>
    </row>
    <row r="27" spans="1:10" x14ac:dyDescent="0.35">
      <c r="B27" t="s">
        <v>105</v>
      </c>
    </row>
    <row r="30" spans="1:10" x14ac:dyDescent="0.35">
      <c r="A30" t="s">
        <v>14</v>
      </c>
      <c r="B30" s="19" t="s">
        <v>116</v>
      </c>
      <c r="C30" s="18"/>
      <c r="D30" s="18"/>
      <c r="E30" s="18"/>
      <c r="F30" s="18"/>
      <c r="G30" s="18"/>
      <c r="H30" s="18"/>
      <c r="I30" s="17"/>
      <c r="J30" s="51"/>
    </row>
    <row r="31" spans="1:10" x14ac:dyDescent="0.35">
      <c r="B31" s="19" t="s">
        <v>117</v>
      </c>
      <c r="C31" s="19"/>
      <c r="D31" s="19"/>
      <c r="E31" s="18"/>
      <c r="F31" s="18"/>
      <c r="G31" s="18"/>
      <c r="H31" s="18"/>
      <c r="I31" s="17"/>
      <c r="J31" s="18"/>
    </row>
    <row r="32" spans="1:10" x14ac:dyDescent="0.35">
      <c r="B32" s="19" t="s">
        <v>118</v>
      </c>
      <c r="C32" s="19"/>
      <c r="D32" s="18"/>
      <c r="E32" s="18"/>
      <c r="F32" s="18"/>
      <c r="G32" s="17"/>
      <c r="H32" s="52"/>
      <c r="I32" s="17"/>
      <c r="J32" s="18"/>
    </row>
    <row r="33" spans="1:11" ht="16" thickBot="1" x14ac:dyDescent="0.4">
      <c r="B33" s="19" t="s">
        <v>119</v>
      </c>
      <c r="C33" s="19"/>
      <c r="D33" s="18"/>
      <c r="E33" s="18"/>
      <c r="F33" s="18"/>
      <c r="G33" s="17"/>
      <c r="H33" s="53"/>
      <c r="I33" s="17"/>
      <c r="J33" s="54"/>
    </row>
    <row r="34" spans="1:11" ht="16" thickBot="1" x14ac:dyDescent="0.4">
      <c r="B34" s="19" t="s">
        <v>120</v>
      </c>
      <c r="C34" s="19"/>
      <c r="D34" s="19"/>
      <c r="E34" s="19"/>
      <c r="F34" s="19"/>
      <c r="G34" s="18"/>
      <c r="H34" s="18"/>
      <c r="I34" s="17"/>
      <c r="J34" s="55"/>
    </row>
    <row r="35" spans="1:11" ht="16" thickTop="1" x14ac:dyDescent="0.35">
      <c r="B35" s="17"/>
      <c r="C35" s="17"/>
      <c r="D35" s="17"/>
      <c r="E35" s="17"/>
      <c r="F35" s="17"/>
      <c r="G35" s="17"/>
      <c r="H35" s="17"/>
      <c r="I35" s="17"/>
      <c r="J35" s="17"/>
    </row>
    <row r="36" spans="1:11" x14ac:dyDescent="0.35">
      <c r="B36" t="s">
        <v>121</v>
      </c>
    </row>
    <row r="38" spans="1:11" x14ac:dyDescent="0.35">
      <c r="A38" t="s">
        <v>15</v>
      </c>
      <c r="B38" s="19" t="s">
        <v>116</v>
      </c>
      <c r="C38" s="18"/>
      <c r="D38" s="18"/>
      <c r="E38" s="18"/>
      <c r="F38" s="18"/>
      <c r="G38" s="18"/>
      <c r="H38" s="18"/>
      <c r="I38" s="17"/>
      <c r="J38" s="51"/>
    </row>
    <row r="39" spans="1:11" x14ac:dyDescent="0.35">
      <c r="B39" s="19" t="s">
        <v>117</v>
      </c>
      <c r="C39" s="19"/>
      <c r="D39" s="19"/>
      <c r="E39" s="18"/>
      <c r="F39" s="18"/>
      <c r="G39" s="18"/>
      <c r="H39" s="18"/>
      <c r="I39" s="17"/>
      <c r="J39" s="18"/>
    </row>
    <row r="40" spans="1:11" x14ac:dyDescent="0.35">
      <c r="B40" s="19" t="s">
        <v>118</v>
      </c>
      <c r="C40" s="19"/>
      <c r="D40" s="18"/>
      <c r="E40" s="18"/>
      <c r="F40" s="18"/>
      <c r="G40" s="17"/>
      <c r="H40" s="52"/>
      <c r="I40" s="17"/>
      <c r="J40" s="18"/>
    </row>
    <row r="41" spans="1:11" x14ac:dyDescent="0.35">
      <c r="B41" s="19" t="s">
        <v>122</v>
      </c>
      <c r="C41" s="19"/>
      <c r="D41" s="18"/>
      <c r="E41" s="18"/>
      <c r="F41" s="18"/>
      <c r="G41" s="17"/>
      <c r="H41" s="52"/>
      <c r="I41" s="17"/>
      <c r="J41" s="18"/>
    </row>
    <row r="42" spans="1:11" x14ac:dyDescent="0.35">
      <c r="B42" s="19" t="s">
        <v>119</v>
      </c>
      <c r="C42" s="19"/>
      <c r="D42" s="18"/>
      <c r="E42" s="18"/>
      <c r="F42" s="18"/>
      <c r="G42" s="17"/>
      <c r="H42" s="56"/>
      <c r="I42" s="17"/>
    </row>
    <row r="43" spans="1:11" ht="16" thickBot="1" x14ac:dyDescent="0.4">
      <c r="B43" s="19" t="s">
        <v>123</v>
      </c>
      <c r="C43" s="19"/>
      <c r="D43" s="18"/>
      <c r="E43" s="18"/>
      <c r="F43" s="18"/>
      <c r="G43" s="17"/>
      <c r="H43" s="57"/>
      <c r="I43" s="17"/>
      <c r="J43" s="54"/>
    </row>
    <row r="44" spans="1:11" ht="16" thickBot="1" x14ac:dyDescent="0.4">
      <c r="B44" s="19" t="s">
        <v>120</v>
      </c>
      <c r="C44" s="19"/>
      <c r="D44" s="19"/>
      <c r="E44" s="19"/>
      <c r="F44" s="19"/>
      <c r="G44" s="18"/>
      <c r="H44" s="18"/>
      <c r="I44" s="17"/>
      <c r="J44" s="55"/>
    </row>
    <row r="45" spans="1:11" ht="16" thickTop="1" x14ac:dyDescent="0.35"/>
    <row r="46" spans="1:11" x14ac:dyDescent="0.35">
      <c r="A46" t="s">
        <v>16</v>
      </c>
      <c r="B46" s="19" t="s">
        <v>130</v>
      </c>
      <c r="K46" s="12"/>
    </row>
    <row r="47" spans="1:11" x14ac:dyDescent="0.35">
      <c r="B47" t="s">
        <v>127</v>
      </c>
      <c r="K47" s="12"/>
    </row>
    <row r="48" spans="1:11" x14ac:dyDescent="0.35">
      <c r="B48" t="s">
        <v>128</v>
      </c>
      <c r="J48" s="29"/>
      <c r="K48" s="14"/>
    </row>
    <row r="49" spans="2:11" x14ac:dyDescent="0.35">
      <c r="B49" t="s">
        <v>124</v>
      </c>
      <c r="J49" s="37"/>
      <c r="K49" s="14"/>
    </row>
    <row r="50" spans="2:11" x14ac:dyDescent="0.35">
      <c r="B50" t="s">
        <v>125</v>
      </c>
      <c r="J50" s="37"/>
      <c r="K50" s="14"/>
    </row>
    <row r="51" spans="2:11" x14ac:dyDescent="0.35">
      <c r="B51" t="s">
        <v>129</v>
      </c>
      <c r="J51" s="35"/>
      <c r="K51" s="12"/>
    </row>
    <row r="52" spans="2:11" ht="16" thickBot="1" x14ac:dyDescent="0.4">
      <c r="B52" t="s">
        <v>126</v>
      </c>
      <c r="J52" s="39"/>
    </row>
    <row r="53" spans="2:11" ht="16" thickTop="1" x14ac:dyDescent="0.35"/>
    <row r="54" spans="2:11" x14ac:dyDescent="0.35">
      <c r="B54" t="s">
        <v>131</v>
      </c>
      <c r="J54" s="5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/>
  </sheetViews>
  <sheetFormatPr defaultRowHeight="15.5" x14ac:dyDescent="0.35"/>
  <cols>
    <col min="1" max="1" width="5.6640625" customWidth="1"/>
    <col min="2" max="2" width="38.4140625" customWidth="1"/>
    <col min="3" max="3" width="2.58203125" customWidth="1"/>
    <col min="5" max="5" width="2.58203125" customWidth="1"/>
    <col min="7" max="7" width="2.58203125" customWidth="1"/>
    <col min="9" max="9" width="2.58203125" customWidth="1"/>
  </cols>
  <sheetData>
    <row r="1" spans="1:10" x14ac:dyDescent="0.35">
      <c r="A1" t="s">
        <v>141</v>
      </c>
    </row>
    <row r="2" spans="1:10" x14ac:dyDescent="0.35">
      <c r="A2" t="s">
        <v>132</v>
      </c>
    </row>
    <row r="3" spans="1:10" x14ac:dyDescent="0.35">
      <c r="A3" t="s">
        <v>133</v>
      </c>
    </row>
    <row r="4" spans="1:10" x14ac:dyDescent="0.35">
      <c r="A4" t="s">
        <v>134</v>
      </c>
    </row>
    <row r="6" spans="1:10" x14ac:dyDescent="0.35">
      <c r="D6" s="60" t="s">
        <v>135</v>
      </c>
      <c r="E6" s="60"/>
      <c r="F6" s="60"/>
      <c r="G6" s="60"/>
      <c r="H6" s="60"/>
      <c r="I6" s="60"/>
      <c r="J6" s="60"/>
    </row>
    <row r="7" spans="1:10" x14ac:dyDescent="0.35">
      <c r="D7" s="59" t="s">
        <v>142</v>
      </c>
      <c r="E7" s="59"/>
      <c r="F7" s="59"/>
      <c r="H7" s="59" t="s">
        <v>143</v>
      </c>
      <c r="I7" s="59"/>
      <c r="J7" s="59"/>
    </row>
    <row r="8" spans="1:10" x14ac:dyDescent="0.35">
      <c r="B8" t="s">
        <v>147</v>
      </c>
      <c r="F8" s="4">
        <v>216</v>
      </c>
      <c r="J8" s="4">
        <v>84</v>
      </c>
    </row>
    <row r="9" spans="1:10" x14ac:dyDescent="0.35">
      <c r="B9" t="s">
        <v>136</v>
      </c>
    </row>
    <row r="10" spans="1:10" x14ac:dyDescent="0.35">
      <c r="B10" t="s">
        <v>148</v>
      </c>
      <c r="D10" s="4">
        <v>89</v>
      </c>
      <c r="H10" s="4">
        <v>12</v>
      </c>
    </row>
    <row r="11" spans="1:10" x14ac:dyDescent="0.35">
      <c r="B11" t="s">
        <v>63</v>
      </c>
      <c r="D11" s="6">
        <v>36</v>
      </c>
      <c r="H11" s="6">
        <v>23</v>
      </c>
    </row>
    <row r="12" spans="1:10" x14ac:dyDescent="0.35">
      <c r="B12" t="s">
        <v>64</v>
      </c>
      <c r="D12" s="6">
        <v>15</v>
      </c>
      <c r="H12" s="6">
        <v>11</v>
      </c>
    </row>
    <row r="13" spans="1:10" x14ac:dyDescent="0.35">
      <c r="B13" t="s">
        <v>149</v>
      </c>
      <c r="D13" s="7">
        <v>25</v>
      </c>
      <c r="F13" s="4">
        <f>SUM(D10:D13)</f>
        <v>165</v>
      </c>
      <c r="H13" s="7">
        <v>10</v>
      </c>
      <c r="J13" s="4">
        <f>SUM(H10:H13)</f>
        <v>56</v>
      </c>
    </row>
    <row r="14" spans="1:10" x14ac:dyDescent="0.35">
      <c r="B14" t="s">
        <v>150</v>
      </c>
      <c r="F14" s="6">
        <v>18</v>
      </c>
      <c r="J14" s="6">
        <v>10</v>
      </c>
    </row>
    <row r="15" spans="1:10" x14ac:dyDescent="0.35">
      <c r="B15" t="s">
        <v>151</v>
      </c>
      <c r="F15" s="7">
        <v>8</v>
      </c>
      <c r="J15" s="7">
        <v>5</v>
      </c>
    </row>
    <row r="16" spans="1:10" x14ac:dyDescent="0.35">
      <c r="B16" t="s">
        <v>152</v>
      </c>
      <c r="F16" s="61">
        <f>SUM(F13:F15)</f>
        <v>191</v>
      </c>
      <c r="J16" s="61">
        <f>SUM(J13:J15)</f>
        <v>71</v>
      </c>
    </row>
    <row r="17" spans="1:10" ht="16" thickBot="1" x14ac:dyDescent="0.4">
      <c r="B17" t="s">
        <v>153</v>
      </c>
      <c r="F17" s="50">
        <f>F8-F16</f>
        <v>25</v>
      </c>
      <c r="J17" s="50">
        <f>J8-J16</f>
        <v>13</v>
      </c>
    </row>
    <row r="18" spans="1:10" ht="16" thickTop="1" x14ac:dyDescent="0.35">
      <c r="B18" s="18" t="s">
        <v>137</v>
      </c>
    </row>
    <row r="19" spans="1:10" x14ac:dyDescent="0.35">
      <c r="A19" s="18"/>
    </row>
    <row r="20" spans="1:10" x14ac:dyDescent="0.35">
      <c r="A20" t="s">
        <v>138</v>
      </c>
    </row>
    <row r="22" spans="1:10" x14ac:dyDescent="0.35">
      <c r="A22" s="3" t="s">
        <v>6</v>
      </c>
    </row>
    <row r="23" spans="1:10" x14ac:dyDescent="0.35">
      <c r="A23" t="s">
        <v>14</v>
      </c>
      <c r="B23" t="s">
        <v>144</v>
      </c>
    </row>
    <row r="24" spans="1:10" x14ac:dyDescent="0.35">
      <c r="A24" t="s">
        <v>15</v>
      </c>
      <c r="B24" t="s">
        <v>145</v>
      </c>
    </row>
    <row r="25" spans="1:10" x14ac:dyDescent="0.35">
      <c r="B25" t="s">
        <v>139</v>
      </c>
    </row>
    <row r="26" spans="1:10" x14ac:dyDescent="0.35">
      <c r="B26" t="s">
        <v>140</v>
      </c>
    </row>
    <row r="29" spans="1:10" ht="31" customHeight="1" x14ac:dyDescent="0.35">
      <c r="A29" s="47" t="s">
        <v>14</v>
      </c>
      <c r="B29" s="46" t="s">
        <v>146</v>
      </c>
      <c r="C29" s="46"/>
      <c r="D29" s="46"/>
      <c r="E29" s="46"/>
      <c r="F29" s="46"/>
      <c r="G29" s="46"/>
      <c r="H29" s="46"/>
      <c r="I29" s="46"/>
      <c r="J29" s="46"/>
    </row>
    <row r="31" spans="1:10" x14ac:dyDescent="0.35">
      <c r="A31" t="s">
        <v>15</v>
      </c>
      <c r="D31" t="s">
        <v>142</v>
      </c>
      <c r="F31" t="s">
        <v>143</v>
      </c>
    </row>
    <row r="32" spans="1:10" x14ac:dyDescent="0.35">
      <c r="B32" t="s">
        <v>154</v>
      </c>
      <c r="D32" s="29"/>
      <c r="E32" s="66"/>
      <c r="F32" s="29"/>
    </row>
    <row r="33" spans="2:8" x14ac:dyDescent="0.35">
      <c r="B33" t="s">
        <v>155</v>
      </c>
      <c r="D33" s="62"/>
      <c r="E33" s="66"/>
      <c r="F33" s="62"/>
    </row>
    <row r="34" spans="2:8" x14ac:dyDescent="0.35">
      <c r="B34" t="s">
        <v>156</v>
      </c>
      <c r="D34" s="29"/>
      <c r="E34" s="66"/>
      <c r="F34" s="29"/>
    </row>
    <row r="35" spans="2:8" x14ac:dyDescent="0.35">
      <c r="B35" t="s">
        <v>79</v>
      </c>
      <c r="D35" s="37"/>
      <c r="E35" s="66"/>
      <c r="F35" s="37"/>
    </row>
    <row r="36" spans="2:8" x14ac:dyDescent="0.35">
      <c r="B36" t="s">
        <v>80</v>
      </c>
      <c r="D36" s="37"/>
      <c r="E36" s="66"/>
      <c r="F36" s="37"/>
    </row>
    <row r="37" spans="2:8" x14ac:dyDescent="0.35">
      <c r="B37" t="s">
        <v>157</v>
      </c>
      <c r="D37" s="31"/>
      <c r="E37" s="66"/>
      <c r="F37" s="31"/>
    </row>
    <row r="38" spans="2:8" x14ac:dyDescent="0.35">
      <c r="B38" t="s">
        <v>158</v>
      </c>
      <c r="D38" s="63"/>
      <c r="E38" s="66"/>
      <c r="F38" s="63"/>
    </row>
    <row r="39" spans="2:8" x14ac:dyDescent="0.35">
      <c r="B39" t="s">
        <v>159</v>
      </c>
      <c r="D39" s="29"/>
      <c r="E39" s="66"/>
      <c r="F39" s="29"/>
    </row>
    <row r="40" spans="2:8" x14ac:dyDescent="0.35">
      <c r="E40" s="66"/>
    </row>
    <row r="41" spans="2:8" x14ac:dyDescent="0.35">
      <c r="B41" t="s">
        <v>161</v>
      </c>
      <c r="D41" s="64"/>
      <c r="E41" s="67"/>
      <c r="F41" s="64"/>
    </row>
    <row r="42" spans="2:8" x14ac:dyDescent="0.35">
      <c r="B42" t="s">
        <v>160</v>
      </c>
      <c r="D42" s="65"/>
      <c r="E42" s="66"/>
      <c r="F42" s="65"/>
    </row>
    <row r="43" spans="2:8" x14ac:dyDescent="0.35">
      <c r="B43" s="18" t="s">
        <v>162</v>
      </c>
    </row>
    <row r="45" spans="2:8" ht="30.5" customHeight="1" x14ac:dyDescent="0.35">
      <c r="B45" s="48"/>
      <c r="C45" s="48"/>
      <c r="D45" s="48"/>
      <c r="E45" s="48"/>
      <c r="F45" s="48"/>
      <c r="G45" s="48"/>
      <c r="H45" s="48"/>
    </row>
    <row r="46" spans="2:8" x14ac:dyDescent="0.35">
      <c r="B46" s="66"/>
    </row>
  </sheetData>
  <mergeCells count="5">
    <mergeCell ref="D6:J6"/>
    <mergeCell ref="D7:F7"/>
    <mergeCell ref="H7:J7"/>
    <mergeCell ref="B29:J29"/>
    <mergeCell ref="B45:H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5.5" x14ac:dyDescent="0.35"/>
  <cols>
    <col min="2" max="2" width="24.1640625" customWidth="1"/>
    <col min="3" max="3" width="2.6640625" customWidth="1"/>
    <col min="4" max="4" width="11.9140625" bestFit="1" customWidth="1"/>
    <col min="5" max="5" width="13.5" bestFit="1" customWidth="1"/>
    <col min="6" max="6" width="2.6640625" customWidth="1"/>
    <col min="7" max="7" width="10.9140625" bestFit="1" customWidth="1"/>
    <col min="11" max="11" width="11.5" bestFit="1" customWidth="1"/>
  </cols>
  <sheetData>
    <row r="1" spans="1:5" x14ac:dyDescent="0.35">
      <c r="A1" t="s">
        <v>165</v>
      </c>
    </row>
    <row r="2" spans="1:5" x14ac:dyDescent="0.35">
      <c r="A2" t="s">
        <v>163</v>
      </c>
    </row>
    <row r="3" spans="1:5" x14ac:dyDescent="0.35">
      <c r="A3" t="s">
        <v>164</v>
      </c>
    </row>
    <row r="5" spans="1:5" ht="46.5" x14ac:dyDescent="0.35">
      <c r="D5" s="10" t="s">
        <v>166</v>
      </c>
      <c r="E5" s="10" t="s">
        <v>21</v>
      </c>
    </row>
    <row r="6" spans="1:5" x14ac:dyDescent="0.35">
      <c r="B6" t="s">
        <v>22</v>
      </c>
      <c r="D6" s="4">
        <v>480000</v>
      </c>
      <c r="E6" s="4">
        <v>2400000</v>
      </c>
    </row>
    <row r="7" spans="1:5" x14ac:dyDescent="0.35">
      <c r="B7" t="s">
        <v>23</v>
      </c>
      <c r="D7" s="7">
        <v>360000</v>
      </c>
      <c r="E7" s="7">
        <v>1560000</v>
      </c>
    </row>
    <row r="8" spans="1:5" x14ac:dyDescent="0.35">
      <c r="B8" t="s">
        <v>24</v>
      </c>
      <c r="D8" s="5">
        <f>D6-D7</f>
        <v>120000</v>
      </c>
      <c r="E8" s="5">
        <f>E6-E7</f>
        <v>840000</v>
      </c>
    </row>
    <row r="9" spans="1:5" x14ac:dyDescent="0.35">
      <c r="B9" t="s">
        <v>25</v>
      </c>
      <c r="D9" s="6">
        <v>67500</v>
      </c>
      <c r="E9" s="6">
        <v>336000</v>
      </c>
    </row>
    <row r="10" spans="1:5" x14ac:dyDescent="0.35">
      <c r="B10" t="s">
        <v>26</v>
      </c>
      <c r="D10" s="7">
        <v>48000</v>
      </c>
      <c r="E10" s="7">
        <v>240000</v>
      </c>
    </row>
    <row r="11" spans="1:5" x14ac:dyDescent="0.35">
      <c r="B11" t="s">
        <v>27</v>
      </c>
      <c r="D11" s="8">
        <f>D9+D10</f>
        <v>115500</v>
      </c>
      <c r="E11" s="8">
        <f>E9+E10</f>
        <v>576000</v>
      </c>
    </row>
    <row r="12" spans="1:5" ht="16" thickBot="1" x14ac:dyDescent="0.4">
      <c r="B12" t="s">
        <v>28</v>
      </c>
      <c r="D12" s="9">
        <f>D8-D11</f>
        <v>4500</v>
      </c>
      <c r="E12" s="9">
        <f>E8-E11</f>
        <v>264000</v>
      </c>
    </row>
    <row r="13" spans="1:5" ht="16" thickTop="1" x14ac:dyDescent="0.35"/>
    <row r="14" spans="1:5" x14ac:dyDescent="0.35">
      <c r="A14" s="3" t="s">
        <v>6</v>
      </c>
    </row>
    <row r="15" spans="1:5" x14ac:dyDescent="0.35">
      <c r="A15" t="s">
        <v>14</v>
      </c>
      <c r="B15" t="s">
        <v>173</v>
      </c>
    </row>
    <row r="16" spans="1:5" x14ac:dyDescent="0.35">
      <c r="B16" t="s">
        <v>167</v>
      </c>
    </row>
    <row r="17" spans="1:6" x14ac:dyDescent="0.35">
      <c r="A17" t="s">
        <v>15</v>
      </c>
      <c r="B17" t="s">
        <v>174</v>
      </c>
    </row>
    <row r="18" spans="1:6" x14ac:dyDescent="0.35">
      <c r="B18" t="s">
        <v>168</v>
      </c>
    </row>
    <row r="19" spans="1:6" x14ac:dyDescent="0.35">
      <c r="B19" t="s">
        <v>169</v>
      </c>
    </row>
    <row r="20" spans="1:6" x14ac:dyDescent="0.35">
      <c r="A20" t="s">
        <v>16</v>
      </c>
      <c r="B20" t="s">
        <v>175</v>
      </c>
    </row>
    <row r="21" spans="1:6" x14ac:dyDescent="0.35">
      <c r="B21" t="s">
        <v>170</v>
      </c>
    </row>
    <row r="22" spans="1:6" x14ac:dyDescent="0.35">
      <c r="B22" t="s">
        <v>171</v>
      </c>
    </row>
    <row r="23" spans="1:6" x14ac:dyDescent="0.35">
      <c r="B23" t="s">
        <v>172</v>
      </c>
    </row>
    <row r="24" spans="1:6" x14ac:dyDescent="0.35">
      <c r="B24" t="s">
        <v>13</v>
      </c>
    </row>
    <row r="27" spans="1:6" x14ac:dyDescent="0.35">
      <c r="A27" t="s">
        <v>14</v>
      </c>
      <c r="D27" t="s">
        <v>31</v>
      </c>
    </row>
    <row r="28" spans="1:6" x14ac:dyDescent="0.35">
      <c r="B28" t="s">
        <v>176</v>
      </c>
      <c r="D28" s="16"/>
    </row>
    <row r="29" spans="1:6" x14ac:dyDescent="0.35">
      <c r="B29" t="s">
        <v>30</v>
      </c>
      <c r="D29" s="16"/>
    </row>
    <row r="31" spans="1:6" x14ac:dyDescent="0.35">
      <c r="A31" t="s">
        <v>15</v>
      </c>
      <c r="B31" s="19" t="s">
        <v>177</v>
      </c>
      <c r="C31" s="19"/>
      <c r="D31" s="28"/>
      <c r="E31" s="19"/>
      <c r="F31" s="19"/>
    </row>
    <row r="32" spans="1:6" ht="16" thickBot="1" x14ac:dyDescent="0.4">
      <c r="B32" s="19" t="s">
        <v>178</v>
      </c>
      <c r="C32" s="19"/>
      <c r="D32" s="24"/>
      <c r="E32" s="19"/>
      <c r="F32" s="17"/>
    </row>
    <row r="33" spans="1:11" x14ac:dyDescent="0.35">
      <c r="B33" s="19" t="s">
        <v>179</v>
      </c>
      <c r="C33" s="19"/>
      <c r="D33" s="28"/>
      <c r="E33" s="19"/>
      <c r="F33" s="17"/>
    </row>
    <row r="34" spans="1:11" x14ac:dyDescent="0.35">
      <c r="B34" s="13"/>
      <c r="C34" s="13"/>
      <c r="D34" s="13"/>
      <c r="E34" s="13"/>
      <c r="F34" s="13"/>
      <c r="G34" s="13"/>
    </row>
    <row r="35" spans="1:11" x14ac:dyDescent="0.35">
      <c r="B35" s="15"/>
      <c r="C35" s="15"/>
      <c r="D35" s="15"/>
      <c r="E35" s="15"/>
      <c r="F35" s="15"/>
      <c r="G35" s="15"/>
      <c r="H35" s="15"/>
      <c r="I35" s="15"/>
      <c r="J35" s="15"/>
      <c r="K35" s="11"/>
    </row>
    <row r="36" spans="1:11" x14ac:dyDescent="0.35">
      <c r="B36" s="19" t="s">
        <v>37</v>
      </c>
      <c r="C36" s="19"/>
      <c r="D36" s="17"/>
      <c r="E36" s="20"/>
      <c r="F36" s="13"/>
    </row>
    <row r="37" spans="1:11" x14ac:dyDescent="0.35">
      <c r="B37" s="19" t="s">
        <v>40</v>
      </c>
      <c r="C37" s="19"/>
      <c r="D37" s="19"/>
      <c r="E37" s="21"/>
      <c r="F37" s="13"/>
    </row>
    <row r="38" spans="1:11" x14ac:dyDescent="0.35">
      <c r="B38" s="19" t="s">
        <v>41</v>
      </c>
      <c r="C38" s="19"/>
      <c r="D38" s="17"/>
      <c r="E38" s="22"/>
      <c r="F38" s="13"/>
    </row>
    <row r="39" spans="1:11" x14ac:dyDescent="0.35">
      <c r="B39" s="19" t="s">
        <v>42</v>
      </c>
      <c r="C39" s="19"/>
      <c r="D39" s="28"/>
      <c r="E39" s="17"/>
      <c r="F39" s="13"/>
    </row>
    <row r="40" spans="1:11" ht="16" thickBot="1" x14ac:dyDescent="0.4">
      <c r="B40" s="19" t="s">
        <v>43</v>
      </c>
      <c r="C40" s="19"/>
      <c r="D40" s="24"/>
      <c r="E40" s="17"/>
      <c r="F40" s="11"/>
    </row>
    <row r="41" spans="1:11" ht="16" thickBot="1" x14ac:dyDescent="0.4">
      <c r="B41" s="19" t="s">
        <v>44</v>
      </c>
      <c r="C41" s="19"/>
      <c r="D41" s="19"/>
      <c r="E41" s="25"/>
      <c r="F41" s="13"/>
    </row>
    <row r="42" spans="1:11" x14ac:dyDescent="0.35">
      <c r="B42" s="19" t="s">
        <v>46</v>
      </c>
      <c r="C42" s="19"/>
      <c r="D42" s="19"/>
      <c r="E42" s="20"/>
      <c r="F42" s="13"/>
    </row>
    <row r="44" spans="1:11" x14ac:dyDescent="0.35">
      <c r="A44" t="s">
        <v>16</v>
      </c>
      <c r="B44" s="19" t="s">
        <v>180</v>
      </c>
      <c r="D44" s="29"/>
    </row>
    <row r="45" spans="1:11" x14ac:dyDescent="0.35">
      <c r="B45" s="19" t="s">
        <v>178</v>
      </c>
      <c r="D45" s="35"/>
    </row>
    <row r="46" spans="1:11" x14ac:dyDescent="0.35">
      <c r="B46" s="19" t="s">
        <v>181</v>
      </c>
      <c r="D46" s="29"/>
    </row>
    <row r="48" spans="1:11" x14ac:dyDescent="0.35">
      <c r="B48" s="19" t="s">
        <v>37</v>
      </c>
      <c r="E48" s="29"/>
    </row>
    <row r="49" spans="2:5" x14ac:dyDescent="0.35">
      <c r="B49" s="19" t="s">
        <v>40</v>
      </c>
      <c r="E49" s="30"/>
    </row>
    <row r="50" spans="2:5" x14ac:dyDescent="0.35">
      <c r="B50" s="19" t="s">
        <v>41</v>
      </c>
      <c r="E50" s="22"/>
    </row>
    <row r="51" spans="2:5" x14ac:dyDescent="0.35">
      <c r="B51" s="19" t="s">
        <v>42</v>
      </c>
      <c r="D51" s="29"/>
    </row>
    <row r="52" spans="2:5" x14ac:dyDescent="0.35">
      <c r="B52" s="19" t="s">
        <v>43</v>
      </c>
      <c r="D52" s="31"/>
    </row>
    <row r="53" spans="2:5" ht="16" thickBot="1" x14ac:dyDescent="0.4">
      <c r="B53" s="19" t="s">
        <v>44</v>
      </c>
      <c r="E53" s="25"/>
    </row>
    <row r="54" spans="2:5" ht="16" thickBot="1" x14ac:dyDescent="0.4">
      <c r="B54" s="19" t="s">
        <v>39</v>
      </c>
      <c r="E54" s="27"/>
    </row>
    <row r="55" spans="2:5" ht="16" thickTop="1" x14ac:dyDescent="0.35"/>
  </sheetData>
  <mergeCells count="1">
    <mergeCell ref="B35:J3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workbookViewId="0"/>
  </sheetViews>
  <sheetFormatPr defaultRowHeight="15.5" x14ac:dyDescent="0.35"/>
  <cols>
    <col min="1" max="1" width="5.6640625" customWidth="1"/>
    <col min="2" max="2" width="42.75" customWidth="1"/>
    <col min="3" max="3" width="2.75" customWidth="1"/>
    <col min="4" max="5" width="11.9140625" bestFit="1" customWidth="1"/>
    <col min="9" max="9" width="8.75" bestFit="1" customWidth="1"/>
    <col min="11" max="11" width="8.83203125" bestFit="1" customWidth="1"/>
  </cols>
  <sheetData>
    <row r="1" spans="1:4" x14ac:dyDescent="0.35">
      <c r="A1" t="s">
        <v>183</v>
      </c>
    </row>
    <row r="2" spans="1:4" x14ac:dyDescent="0.35">
      <c r="A2" t="s">
        <v>182</v>
      </c>
    </row>
    <row r="3" spans="1:4" x14ac:dyDescent="0.35">
      <c r="A3" t="s">
        <v>48</v>
      </c>
    </row>
    <row r="5" spans="1:4" x14ac:dyDescent="0.35">
      <c r="B5" t="s">
        <v>60</v>
      </c>
      <c r="D5" s="4">
        <v>320000</v>
      </c>
    </row>
    <row r="6" spans="1:4" x14ac:dyDescent="0.35">
      <c r="B6" t="s">
        <v>61</v>
      </c>
      <c r="D6" s="6">
        <v>64000</v>
      </c>
    </row>
    <row r="7" spans="1:4" x14ac:dyDescent="0.35">
      <c r="B7" t="s">
        <v>62</v>
      </c>
      <c r="D7" s="6">
        <v>32000</v>
      </c>
    </row>
    <row r="8" spans="1:4" x14ac:dyDescent="0.35">
      <c r="B8" t="s">
        <v>63</v>
      </c>
      <c r="D8" s="6">
        <v>128000</v>
      </c>
    </row>
    <row r="9" spans="1:4" x14ac:dyDescent="0.35">
      <c r="B9" t="s">
        <v>64</v>
      </c>
      <c r="D9" s="6">
        <v>96000</v>
      </c>
    </row>
    <row r="10" spans="1:4" x14ac:dyDescent="0.35">
      <c r="B10" t="s">
        <v>65</v>
      </c>
      <c r="D10" s="6">
        <v>170000</v>
      </c>
    </row>
    <row r="11" spans="1:4" x14ac:dyDescent="0.35">
      <c r="D11" s="6"/>
    </row>
    <row r="12" spans="1:4" x14ac:dyDescent="0.35">
      <c r="A12" t="s">
        <v>184</v>
      </c>
    </row>
    <row r="13" spans="1:4" x14ac:dyDescent="0.35">
      <c r="A13" t="s">
        <v>185</v>
      </c>
    </row>
    <row r="14" spans="1:4" x14ac:dyDescent="0.35">
      <c r="A14" t="s">
        <v>186</v>
      </c>
    </row>
    <row r="16" spans="1:4" x14ac:dyDescent="0.35">
      <c r="A16" t="s">
        <v>187</v>
      </c>
    </row>
    <row r="17" spans="1:9" x14ac:dyDescent="0.35">
      <c r="A17" t="s">
        <v>188</v>
      </c>
    </row>
    <row r="18" spans="1:9" x14ac:dyDescent="0.35">
      <c r="A18" t="s">
        <v>54</v>
      </c>
    </row>
    <row r="20" spans="1:9" x14ac:dyDescent="0.35">
      <c r="A20" s="3" t="s">
        <v>6</v>
      </c>
    </row>
    <row r="21" spans="1:9" x14ac:dyDescent="0.35">
      <c r="A21" t="s">
        <v>14</v>
      </c>
      <c r="B21" t="s">
        <v>193</v>
      </c>
    </row>
    <row r="22" spans="1:9" x14ac:dyDescent="0.35">
      <c r="B22" s="17" t="s">
        <v>189</v>
      </c>
    </row>
    <row r="23" spans="1:9" x14ac:dyDescent="0.35">
      <c r="A23" t="s">
        <v>15</v>
      </c>
      <c r="B23" t="s">
        <v>194</v>
      </c>
    </row>
    <row r="24" spans="1:9" x14ac:dyDescent="0.35">
      <c r="B24" t="s">
        <v>190</v>
      </c>
    </row>
    <row r="25" spans="1:9" x14ac:dyDescent="0.35">
      <c r="B25" t="s">
        <v>191</v>
      </c>
    </row>
    <row r="26" spans="1:9" x14ac:dyDescent="0.35">
      <c r="A26" t="s">
        <v>16</v>
      </c>
      <c r="B26" t="s">
        <v>195</v>
      </c>
    </row>
    <row r="27" spans="1:9" x14ac:dyDescent="0.35">
      <c r="B27" t="s">
        <v>192</v>
      </c>
    </row>
    <row r="30" spans="1:9" x14ac:dyDescent="0.35">
      <c r="A30" t="s">
        <v>14</v>
      </c>
      <c r="B30" t="s">
        <v>196</v>
      </c>
    </row>
    <row r="31" spans="1:9" x14ac:dyDescent="0.35">
      <c r="B31" t="s">
        <v>69</v>
      </c>
      <c r="D31" s="32"/>
      <c r="I31" s="12"/>
    </row>
    <row r="32" spans="1:9" x14ac:dyDescent="0.35">
      <c r="B32" t="s">
        <v>70</v>
      </c>
      <c r="D32" s="33"/>
    </row>
    <row r="33" spans="1:12" x14ac:dyDescent="0.35">
      <c r="B33" t="s">
        <v>71</v>
      </c>
      <c r="D33" s="34"/>
    </row>
    <row r="34" spans="1:12" x14ac:dyDescent="0.35">
      <c r="B34" t="s">
        <v>72</v>
      </c>
      <c r="D34" s="32"/>
      <c r="H34" s="12"/>
    </row>
    <row r="35" spans="1:12" x14ac:dyDescent="0.35">
      <c r="B35" t="s">
        <v>73</v>
      </c>
      <c r="D35" s="35"/>
    </row>
    <row r="36" spans="1:12" x14ac:dyDescent="0.35">
      <c r="B36" t="s">
        <v>74</v>
      </c>
      <c r="E36" s="36"/>
      <c r="H36" s="12"/>
    </row>
    <row r="37" spans="1:12" x14ac:dyDescent="0.35">
      <c r="B37" t="s">
        <v>75</v>
      </c>
    </row>
    <row r="38" spans="1:12" x14ac:dyDescent="0.35">
      <c r="B38" t="s">
        <v>76</v>
      </c>
      <c r="D38" s="29"/>
      <c r="H38" s="12"/>
    </row>
    <row r="39" spans="1:12" x14ac:dyDescent="0.35">
      <c r="B39" t="s">
        <v>77</v>
      </c>
      <c r="D39" s="37"/>
      <c r="G39" s="14"/>
    </row>
    <row r="40" spans="1:12" x14ac:dyDescent="0.35">
      <c r="B40" t="s">
        <v>78</v>
      </c>
      <c r="D40" s="37"/>
      <c r="G40" s="14"/>
    </row>
    <row r="41" spans="1:12" x14ac:dyDescent="0.35">
      <c r="B41" t="s">
        <v>79</v>
      </c>
      <c r="D41" s="37"/>
      <c r="H41" s="14"/>
    </row>
    <row r="42" spans="1:12" x14ac:dyDescent="0.35">
      <c r="B42" t="s">
        <v>80</v>
      </c>
      <c r="D42" s="37"/>
      <c r="E42" s="14"/>
    </row>
    <row r="43" spans="1:12" x14ac:dyDescent="0.35">
      <c r="B43" t="s">
        <v>84</v>
      </c>
      <c r="D43" s="35"/>
    </row>
    <row r="44" spans="1:12" x14ac:dyDescent="0.35">
      <c r="B44" t="s">
        <v>81</v>
      </c>
      <c r="E44" s="38"/>
      <c r="I44" s="12"/>
    </row>
    <row r="45" spans="1:12" ht="16" thickBot="1" x14ac:dyDescent="0.4">
      <c r="B45" t="s">
        <v>82</v>
      </c>
      <c r="E45" s="39"/>
      <c r="H45" s="12"/>
    </row>
    <row r="46" spans="1:12" ht="16" thickTop="1" x14ac:dyDescent="0.35"/>
    <row r="47" spans="1:12" x14ac:dyDescent="0.35">
      <c r="A47" t="s">
        <v>15</v>
      </c>
      <c r="B47" s="19" t="s">
        <v>85</v>
      </c>
      <c r="C47" s="19"/>
      <c r="D47" s="19"/>
      <c r="E47" s="19"/>
      <c r="F47" s="19"/>
      <c r="G47" s="18"/>
      <c r="H47" s="18"/>
      <c r="I47" s="18"/>
      <c r="J47" s="18"/>
      <c r="K47" s="18"/>
      <c r="L47" s="40"/>
    </row>
    <row r="48" spans="1:12" x14ac:dyDescent="0.35">
      <c r="B48" s="19" t="s">
        <v>88</v>
      </c>
      <c r="C48" s="19"/>
      <c r="D48" s="19"/>
      <c r="E48" s="20"/>
      <c r="F48" s="19"/>
      <c r="G48" s="19"/>
      <c r="H48" s="18"/>
    </row>
    <row r="49" spans="1:8" x14ac:dyDescent="0.35">
      <c r="B49" s="19" t="s">
        <v>86</v>
      </c>
      <c r="C49" s="19"/>
      <c r="D49" s="19"/>
      <c r="E49" s="21"/>
      <c r="F49" s="19"/>
      <c r="G49" s="18"/>
      <c r="H49" s="18"/>
    </row>
    <row r="50" spans="1:8" x14ac:dyDescent="0.35">
      <c r="B50" s="18"/>
      <c r="C50" s="18"/>
      <c r="D50" s="18"/>
      <c r="E50" s="42"/>
      <c r="F50" s="18"/>
      <c r="G50" s="18"/>
      <c r="H50" s="18"/>
    </row>
    <row r="51" spans="1:8" x14ac:dyDescent="0.35">
      <c r="B51" s="17" t="s">
        <v>90</v>
      </c>
      <c r="C51" s="18"/>
      <c r="D51" s="18"/>
      <c r="E51" s="42"/>
      <c r="F51" s="18"/>
      <c r="G51" s="18"/>
      <c r="H51" s="18"/>
    </row>
    <row r="52" spans="1:8" x14ac:dyDescent="0.35">
      <c r="B52" s="19" t="s">
        <v>91</v>
      </c>
      <c r="C52" s="19"/>
      <c r="D52" s="23"/>
      <c r="E52" s="19"/>
      <c r="F52" s="19"/>
      <c r="G52" s="18"/>
      <c r="H52" s="18"/>
    </row>
    <row r="53" spans="1:8" x14ac:dyDescent="0.35">
      <c r="B53" s="19" t="s">
        <v>92</v>
      </c>
      <c r="C53" s="19"/>
      <c r="D53" s="43"/>
      <c r="E53" s="19"/>
      <c r="F53" s="18"/>
      <c r="G53" s="18"/>
      <c r="H53" s="18"/>
    </row>
    <row r="54" spans="1:8" x14ac:dyDescent="0.35">
      <c r="B54" s="19"/>
      <c r="C54" s="19"/>
      <c r="D54" s="41"/>
      <c r="E54" s="43"/>
      <c r="F54" s="18"/>
      <c r="G54" s="18"/>
      <c r="H54" s="18"/>
    </row>
    <row r="55" spans="1:8" ht="16" thickBot="1" x14ac:dyDescent="0.4">
      <c r="B55" s="19" t="s">
        <v>87</v>
      </c>
      <c r="C55" s="19"/>
      <c r="D55" s="19"/>
      <c r="E55" s="44"/>
      <c r="F55" s="19"/>
      <c r="G55" s="19"/>
      <c r="H55" s="18"/>
    </row>
    <row r="56" spans="1:8" ht="16.5" thickTop="1" thickBot="1" x14ac:dyDescent="0.4">
      <c r="B56" s="19" t="s">
        <v>89</v>
      </c>
      <c r="C56" s="19"/>
      <c r="D56" s="19"/>
      <c r="E56" s="68"/>
      <c r="F56" s="19"/>
      <c r="G56" s="19"/>
      <c r="H56" s="18"/>
    </row>
    <row r="57" spans="1:8" ht="16" thickTop="1" x14ac:dyDescent="0.35"/>
    <row r="58" spans="1:8" ht="31" customHeight="1" x14ac:dyDescent="0.35">
      <c r="A58" s="47" t="s">
        <v>16</v>
      </c>
      <c r="B58" s="48"/>
      <c r="C58" s="48"/>
      <c r="D58" s="48"/>
      <c r="E58" s="48"/>
      <c r="F58" s="48"/>
    </row>
  </sheetData>
  <mergeCells count="1">
    <mergeCell ref="B58:F5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Normal="100" workbookViewId="0"/>
  </sheetViews>
  <sheetFormatPr defaultRowHeight="15.5" x14ac:dyDescent="0.35"/>
  <cols>
    <col min="1" max="1" width="5.6640625" customWidth="1"/>
    <col min="2" max="2" width="45.9140625" customWidth="1"/>
    <col min="3" max="3" width="2.58203125" customWidth="1"/>
    <col min="5" max="5" width="2.58203125" customWidth="1"/>
    <col min="7" max="7" width="2.58203125" customWidth="1"/>
    <col min="9" max="9" width="2.58203125" customWidth="1"/>
  </cols>
  <sheetData>
    <row r="1" spans="1:10" x14ac:dyDescent="0.35">
      <c r="A1" t="s">
        <v>199</v>
      </c>
    </row>
    <row r="2" spans="1:10" x14ac:dyDescent="0.35">
      <c r="A2" t="s">
        <v>197</v>
      </c>
    </row>
    <row r="3" spans="1:10" x14ac:dyDescent="0.35">
      <c r="A3" t="s">
        <v>133</v>
      </c>
    </row>
    <row r="4" spans="1:10" x14ac:dyDescent="0.35">
      <c r="A4" t="s">
        <v>198</v>
      </c>
    </row>
    <row r="6" spans="1:10" x14ac:dyDescent="0.35">
      <c r="D6" s="60" t="s">
        <v>135</v>
      </c>
      <c r="E6" s="60"/>
      <c r="F6" s="60"/>
      <c r="G6" s="60"/>
      <c r="H6" s="60"/>
      <c r="I6" s="60"/>
      <c r="J6" s="60"/>
    </row>
    <row r="7" spans="1:10" x14ac:dyDescent="0.35">
      <c r="D7" s="59" t="s">
        <v>200</v>
      </c>
      <c r="E7" s="59"/>
      <c r="F7" s="59"/>
      <c r="H7" s="59" t="s">
        <v>201</v>
      </c>
      <c r="I7" s="59"/>
      <c r="J7" s="59"/>
    </row>
    <row r="8" spans="1:10" x14ac:dyDescent="0.35">
      <c r="B8" t="s">
        <v>147</v>
      </c>
      <c r="F8" s="4">
        <v>800</v>
      </c>
      <c r="J8" s="4">
        <v>416</v>
      </c>
    </row>
    <row r="9" spans="1:10" x14ac:dyDescent="0.35">
      <c r="B9" t="s">
        <v>136</v>
      </c>
    </row>
    <row r="10" spans="1:10" x14ac:dyDescent="0.35">
      <c r="B10" t="s">
        <v>148</v>
      </c>
      <c r="D10" s="4">
        <v>144</v>
      </c>
      <c r="H10" s="4">
        <v>80</v>
      </c>
    </row>
    <row r="11" spans="1:10" x14ac:dyDescent="0.35">
      <c r="B11" t="s">
        <v>63</v>
      </c>
      <c r="D11" s="6">
        <v>128</v>
      </c>
      <c r="H11" s="6">
        <v>64</v>
      </c>
    </row>
    <row r="12" spans="1:10" x14ac:dyDescent="0.35">
      <c r="B12" t="s">
        <v>64</v>
      </c>
      <c r="D12" s="6">
        <v>64</v>
      </c>
      <c r="H12" s="6">
        <v>32</v>
      </c>
    </row>
    <row r="13" spans="1:10" x14ac:dyDescent="0.35">
      <c r="B13" t="s">
        <v>149</v>
      </c>
      <c r="D13" s="7">
        <v>144</v>
      </c>
      <c r="F13" s="4">
        <f>SUM(D10:D13)</f>
        <v>480</v>
      </c>
      <c r="H13" s="7">
        <v>72</v>
      </c>
      <c r="J13" s="4">
        <f>SUM(H10:H13)</f>
        <v>248</v>
      </c>
    </row>
    <row r="14" spans="1:10" x14ac:dyDescent="0.35">
      <c r="B14" t="s">
        <v>150</v>
      </c>
      <c r="F14" s="6">
        <v>80</v>
      </c>
      <c r="J14" s="6">
        <v>16</v>
      </c>
    </row>
    <row r="15" spans="1:10" x14ac:dyDescent="0.35">
      <c r="B15" t="s">
        <v>151</v>
      </c>
      <c r="F15" s="7">
        <v>144</v>
      </c>
      <c r="J15" s="7">
        <v>96</v>
      </c>
    </row>
    <row r="16" spans="1:10" x14ac:dyDescent="0.35">
      <c r="B16" t="s">
        <v>152</v>
      </c>
      <c r="F16" s="61">
        <f>SUM(F13:F15)</f>
        <v>704</v>
      </c>
      <c r="J16" s="61">
        <f>SUM(J13:J15)</f>
        <v>360</v>
      </c>
    </row>
    <row r="17" spans="1:10" ht="16" thickBot="1" x14ac:dyDescent="0.4">
      <c r="B17" t="s">
        <v>153</v>
      </c>
      <c r="F17" s="50">
        <f>F8-F16</f>
        <v>96</v>
      </c>
      <c r="J17" s="50">
        <f>J8-J16</f>
        <v>56</v>
      </c>
    </row>
    <row r="18" spans="1:10" ht="16" thickTop="1" x14ac:dyDescent="0.35">
      <c r="B18" s="18" t="s">
        <v>137</v>
      </c>
    </row>
    <row r="19" spans="1:10" x14ac:dyDescent="0.35">
      <c r="A19" s="18"/>
    </row>
    <row r="20" spans="1:10" x14ac:dyDescent="0.35">
      <c r="A20" t="s">
        <v>138</v>
      </c>
    </row>
    <row r="22" spans="1:10" x14ac:dyDescent="0.35">
      <c r="A22" s="3" t="s">
        <v>6</v>
      </c>
    </row>
    <row r="23" spans="1:10" x14ac:dyDescent="0.35">
      <c r="A23" t="s">
        <v>14</v>
      </c>
      <c r="B23" t="s">
        <v>144</v>
      </c>
    </row>
    <row r="24" spans="1:10" x14ac:dyDescent="0.35">
      <c r="A24" t="s">
        <v>15</v>
      </c>
      <c r="B24" t="s">
        <v>145</v>
      </c>
    </row>
    <row r="25" spans="1:10" x14ac:dyDescent="0.35">
      <c r="B25" t="s">
        <v>139</v>
      </c>
    </row>
    <row r="26" spans="1:10" x14ac:dyDescent="0.35">
      <c r="B26" t="s">
        <v>140</v>
      </c>
    </row>
    <row r="29" spans="1:10" ht="31" customHeight="1" x14ac:dyDescent="0.35">
      <c r="A29" s="47" t="s">
        <v>14</v>
      </c>
      <c r="B29" s="46" t="s">
        <v>146</v>
      </c>
      <c r="C29" s="46"/>
      <c r="D29" s="46"/>
      <c r="E29" s="46"/>
      <c r="F29" s="46"/>
      <c r="G29" s="46"/>
      <c r="H29" s="46"/>
      <c r="I29" s="46"/>
      <c r="J29" s="46"/>
    </row>
    <row r="31" spans="1:10" x14ac:dyDescent="0.35">
      <c r="A31" t="s">
        <v>15</v>
      </c>
      <c r="D31" t="s">
        <v>142</v>
      </c>
      <c r="F31" t="s">
        <v>143</v>
      </c>
    </row>
    <row r="32" spans="1:10" x14ac:dyDescent="0.35">
      <c r="B32" t="s">
        <v>154</v>
      </c>
      <c r="D32" s="29"/>
      <c r="E32" s="66"/>
      <c r="F32" s="29"/>
    </row>
    <row r="33" spans="2:8" x14ac:dyDescent="0.35">
      <c r="B33" t="s">
        <v>155</v>
      </c>
      <c r="D33" s="62"/>
      <c r="E33" s="66"/>
      <c r="F33" s="62"/>
    </row>
    <row r="34" spans="2:8" x14ac:dyDescent="0.35">
      <c r="B34" t="s">
        <v>156</v>
      </c>
      <c r="D34" s="29"/>
      <c r="E34" s="66"/>
      <c r="F34" s="29"/>
    </row>
    <row r="35" spans="2:8" x14ac:dyDescent="0.35">
      <c r="B35" t="s">
        <v>79</v>
      </c>
      <c r="D35" s="37"/>
      <c r="E35" s="66"/>
      <c r="F35" s="37"/>
    </row>
    <row r="36" spans="2:8" x14ac:dyDescent="0.35">
      <c r="B36" t="s">
        <v>80</v>
      </c>
      <c r="D36" s="37"/>
      <c r="E36" s="66"/>
      <c r="F36" s="37"/>
    </row>
    <row r="37" spans="2:8" x14ac:dyDescent="0.35">
      <c r="B37" t="s">
        <v>157</v>
      </c>
      <c r="D37" s="31"/>
      <c r="E37" s="66"/>
      <c r="F37" s="31"/>
    </row>
    <row r="38" spans="2:8" x14ac:dyDescent="0.35">
      <c r="B38" t="s">
        <v>158</v>
      </c>
      <c r="D38" s="63"/>
      <c r="E38" s="66"/>
      <c r="F38" s="63"/>
    </row>
    <row r="39" spans="2:8" x14ac:dyDescent="0.35">
      <c r="B39" t="s">
        <v>159</v>
      </c>
      <c r="D39" s="29"/>
      <c r="E39" s="66"/>
      <c r="F39" s="29"/>
    </row>
    <row r="40" spans="2:8" x14ac:dyDescent="0.35">
      <c r="E40" s="66"/>
    </row>
    <row r="41" spans="2:8" x14ac:dyDescent="0.35">
      <c r="B41" t="s">
        <v>161</v>
      </c>
      <c r="D41" s="64"/>
      <c r="E41" s="67"/>
      <c r="F41" s="64"/>
    </row>
    <row r="42" spans="2:8" x14ac:dyDescent="0.35">
      <c r="B42" t="s">
        <v>160</v>
      </c>
      <c r="D42" s="65"/>
      <c r="E42" s="66"/>
      <c r="F42" s="65"/>
    </row>
    <row r="43" spans="2:8" x14ac:dyDescent="0.35">
      <c r="B43" s="18" t="s">
        <v>202</v>
      </c>
    </row>
    <row r="45" spans="2:8" ht="30.5" customHeight="1" x14ac:dyDescent="0.35">
      <c r="B45" s="48"/>
      <c r="C45" s="48"/>
      <c r="D45" s="48"/>
      <c r="E45" s="48"/>
      <c r="F45" s="48"/>
      <c r="G45" s="48"/>
      <c r="H45" s="48"/>
    </row>
    <row r="46" spans="2:8" x14ac:dyDescent="0.35">
      <c r="B46" s="66"/>
    </row>
  </sheetData>
  <mergeCells count="5">
    <mergeCell ref="D6:J6"/>
    <mergeCell ref="D7:F7"/>
    <mergeCell ref="H7:J7"/>
    <mergeCell ref="B29:J29"/>
    <mergeCell ref="B45:H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Color legend</vt:lpstr>
      <vt:lpstr>P8-1A</vt:lpstr>
      <vt:lpstr>P8-3A</vt:lpstr>
      <vt:lpstr>P8-4A</vt:lpstr>
      <vt:lpstr>P8-6A</vt:lpstr>
      <vt:lpstr>P8-1B</vt:lpstr>
      <vt:lpstr>P8-3B</vt:lpstr>
      <vt:lpstr>P8-5B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2019-06-07T12:22:40Z</dcterms:created>
  <dcterms:modified xsi:type="dcterms:W3CDTF">2019-06-07T21:21:49Z</dcterms:modified>
</cp:coreProperties>
</file>